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BT31" i="3" l="1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<sst xmlns="http://schemas.openxmlformats.org/spreadsheetml/2006/main" count="138" uniqueCount="110">
  <si>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</si>
  <si>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</si>
  <si>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</si>
  <si>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</si>
  <si>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</si>
  <si>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</si>
  <si>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</si>
  <si>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</si>
  <si>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</si>
  <si>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</si>
  <si>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</si>
  <si>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</si>
  <si>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</si>
  <si>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</si>
  <si>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</si>
  <si>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</si>
  <si>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</si>
  <si>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</si>
  <si>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</si>
  <si>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</si>
  <si>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</si>
  <si>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</si>
  <si>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</si>
  <si>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</si>
  <si>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</si>
  <si>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</si>
  <si>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</si>
  <si>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</si>
  <si>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</si>
  <si>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</si>
  <si>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</si>
  <si>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</si>
  <si>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</si>
  <si>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</si>
  <si>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</si>
  <si>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Западная</t>
  </si>
  <si>
    <t xml:space="preserve"> 10 Западная Т 1 ао RS</t>
  </si>
  <si>
    <t xml:space="preserve"> 10 Западная Т 1 ап RS</t>
  </si>
  <si>
    <t xml:space="preserve"> 10 Западная Т 2 ао RS</t>
  </si>
  <si>
    <t xml:space="preserve"> 10 Западная Т 2 ап RS</t>
  </si>
  <si>
    <t xml:space="preserve"> 110 Западная Т 1 (1с.ш.) ао RS</t>
  </si>
  <si>
    <t xml:space="preserve"> 110 Западная Т 1 (1с.ш.) ап RS</t>
  </si>
  <si>
    <t xml:space="preserve"> 110 Западная Т 1 (2с.ш.) ао RS</t>
  </si>
  <si>
    <t xml:space="preserve"> 110 Западная Т 1 (2с.ш.) ап RS</t>
  </si>
  <si>
    <t xml:space="preserve"> 110 Западная Т 2 (1с.ш.) ао RS</t>
  </si>
  <si>
    <t xml:space="preserve"> 110 Западная Т 2 (1с.ш.) ап RS</t>
  </si>
  <si>
    <t xml:space="preserve"> 110 Западная Т 2 (2с.ш.) ао RS</t>
  </si>
  <si>
    <t xml:space="preserve"> 110 Западная Т 2 (2с.ш.) ап RS</t>
  </si>
  <si>
    <t xml:space="preserve"> 110 Западная-Вологда ао RS</t>
  </si>
  <si>
    <t xml:space="preserve"> 110 Западная-Вологда ап RS</t>
  </si>
  <si>
    <t xml:space="preserve"> 110 Западная-Восточная ао RS</t>
  </si>
  <si>
    <t xml:space="preserve"> 110 Западная-Восточная ап RS</t>
  </si>
  <si>
    <t xml:space="preserve"> 110 Западная-Кубенское ао RS</t>
  </si>
  <si>
    <t xml:space="preserve"> 110 Западная-Кубенское ап RS</t>
  </si>
  <si>
    <t xml:space="preserve"> 35 Западная СВ ао RS</t>
  </si>
  <si>
    <t xml:space="preserve"> 35 Западная СВ ап RS</t>
  </si>
  <si>
    <t xml:space="preserve"> 35 Западная Т 1 ао RS</t>
  </si>
  <si>
    <t xml:space="preserve"> 35 Западная Т 1 ап RS</t>
  </si>
  <si>
    <t xml:space="preserve"> 35 Западная Т 2 ао RS</t>
  </si>
  <si>
    <t xml:space="preserve"> 35 Западная Т 2 ап RS</t>
  </si>
  <si>
    <t xml:space="preserve"> 35 Западная-Маега ао RS</t>
  </si>
  <si>
    <t xml:space="preserve"> 35 Западная-Маега ап RS</t>
  </si>
  <si>
    <t xml:space="preserve"> 35 Западная-Северная ао RS</t>
  </si>
  <si>
    <t xml:space="preserve"> 35 Западная-Северная ап RS</t>
  </si>
  <si>
    <t xml:space="preserve"> 6 Западная СВВ ао RS</t>
  </si>
  <si>
    <t xml:space="preserve"> 6 Западная СВВ ап RS</t>
  </si>
  <si>
    <t xml:space="preserve"> 6 Западная Т 1 ао RS</t>
  </si>
  <si>
    <t xml:space="preserve"> 6 Западная Т 1 ап RS</t>
  </si>
  <si>
    <t xml:space="preserve"> 6 Западная Т 2 ао RS</t>
  </si>
  <si>
    <t xml:space="preserve"> 6 Западная Т 2 ап RS</t>
  </si>
  <si>
    <t xml:space="preserve"> 6 Западная-ВМЗ 1 (2 сш яч.14) ао RS</t>
  </si>
  <si>
    <t xml:space="preserve"> 6 Западная-ВМЗ 2 ао RS</t>
  </si>
  <si>
    <t xml:space="preserve"> 6 Западная-ВМЗ 2 ап RS</t>
  </si>
  <si>
    <t xml:space="preserve"> 6 Западная-ВРЗ 1 (1 сш яч.19) ао RS</t>
  </si>
  <si>
    <t xml:space="preserve"> 6 Западная-ВРЗ 2 ао RS</t>
  </si>
  <si>
    <t xml:space="preserve"> 6 Западная-ВРЗ 2 ап RS</t>
  </si>
  <si>
    <t xml:space="preserve"> 6 Западная-ВРЗ 3 (1 сш яч. 33) ао RS</t>
  </si>
  <si>
    <t xml:space="preserve"> 6 Западная-Город 1 (2 сш яч.24) ао RS</t>
  </si>
  <si>
    <t xml:space="preserve"> 6 Западная-Город 2 (1 сш яч.17) ао RS</t>
  </si>
  <si>
    <t xml:space="preserve"> 6 Западная-Грайф 1 (1 сш яч.27) ао RS</t>
  </si>
  <si>
    <t xml:space="preserve"> 6 Западная-Грайф 2 (2 сш яч.6) ао RS</t>
  </si>
  <si>
    <t xml:space="preserve"> 6 Западная-Грайф 2 (2 сш яч.6) ап RS</t>
  </si>
  <si>
    <t xml:space="preserve"> 6 Западная-ДГК 1 от. RS</t>
  </si>
  <si>
    <t xml:space="preserve"> 6 Западная-ДГК 1 пр. RS</t>
  </si>
  <si>
    <t xml:space="preserve"> 6 Западная-ДГК 2 от. RS</t>
  </si>
  <si>
    <t xml:space="preserve"> 6 Западная-ДГК 2 пр. RS</t>
  </si>
  <si>
    <t xml:space="preserve"> 6 Западная-Ж.Д. 1 (1 сш яч.23) ао RS</t>
  </si>
  <si>
    <t xml:space="preserve"> 6 Западная-Ж.Д. 2 (2 сш яч.30) ао RS</t>
  </si>
  <si>
    <t xml:space="preserve"> 6 Западная-Котельная (1 сш яч.37) ао RS</t>
  </si>
  <si>
    <t xml:space="preserve"> 6 Западная-Котельная (2 сш яч.4) ао RS</t>
  </si>
  <si>
    <t xml:space="preserve"> 6 Западная-Очистные 1 (2 сш яч.16) ао RS</t>
  </si>
  <si>
    <t xml:space="preserve"> 6 Западная-Очистные 2 (2 сш яч.22) ао RS</t>
  </si>
  <si>
    <t xml:space="preserve"> 6 Западная-П/Я 1 (1 сш яч.3) ао RS</t>
  </si>
  <si>
    <t xml:space="preserve"> 6 Западная-П/Я 2 (2 сш яч.10) ао RS</t>
  </si>
  <si>
    <t xml:space="preserve"> 6 Западная-РМЗ (1 сш яч.21) ао RS</t>
  </si>
  <si>
    <t xml:space="preserve"> 6 Западная-РМЗ (2 сш яч.28) ао RS</t>
  </si>
  <si>
    <t xml:space="preserve"> 6 Западная-РП 35 (1 сш яч.15) ао RS</t>
  </si>
  <si>
    <t xml:space="preserve"> 6 Западная-РП 37 (1 сш яч.35) ао RS</t>
  </si>
  <si>
    <t xml:space="preserve"> 6 Западная-СеверМаш 1 (1 сш яч.13) ао RS</t>
  </si>
  <si>
    <t xml:space="preserve"> 6 Западная-СеверМаш 2 (2 сш яч.20) ао RS</t>
  </si>
  <si>
    <t xml:space="preserve"> 6 Западная-Спецпроект 1 ао RS</t>
  </si>
  <si>
    <t xml:space="preserve"> 6 Западная-Спецпроект 1 ап RS</t>
  </si>
  <si>
    <t xml:space="preserve"> 6 Западная-Спецпроект (2 сш яч.8) ао RS</t>
  </si>
  <si>
    <t xml:space="preserve"> 6 Западная-Станкозавод 3 (1 сш яч.25) ао RS</t>
  </si>
  <si>
    <t xml:space="preserve"> 6 Западная-Станкозавод 4 ао RS</t>
  </si>
  <si>
    <t xml:space="preserve"> 6 Западная-Станкозавод 4 ап RS</t>
  </si>
  <si>
    <t xml:space="preserve"> 6 Западная-Ягода (2 сш яч.18)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</si>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</sst>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31"/>
  <sheetViews>
    <sheetView tabSelected="1" workbookViewId="0">
      <pane xSplit="1" ySplit="6" topLeftCell="AZ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72" x14ac:dyDescent="0.2">
      <c r="A1" s="42"/>
    </row>
    <row r="2" spans="1:72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72" ht="15.75" x14ac:dyDescent="0.25">
      <c r="A3" s="42"/>
      <c r="B3" s="53" t="str">
        <f>IF(isOV="","",isOV)</f>
        <v/>
      </c>
    </row>
    <row r="4" spans="1:72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T4" s="85" t="s">
        <v>33</v>
      </c>
    </row>
    <row r="5" spans="1:72" s="51" customFormat="1" ht="16.5" thickBot="1" x14ac:dyDescent="0.3">
      <c r="A5" s="43" t="str">
        <f>IF(group="","",group)</f>
        <v>ПС 110 кВ Западная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T5" s="84" t="s">
        <v>34</v>
      </c>
    </row>
    <row r="6" spans="1:72" s="56" customFormat="1" ht="35.25" customHeight="1" thickBot="1" x14ac:dyDescent="0.25">
      <c r="A6" s="68" t="s">
        <v>29</v>
      </c>
      <c r="B6" s="69" t="s">
        <v>36</v>
      </c>
      <c r="C6" s="69" t="s">
        <v>37</v>
      </c>
      <c r="D6" s="69" t="s">
        <v>38</v>
      </c>
      <c r="E6" s="69" t="s">
        <v>39</v>
      </c>
      <c r="F6" s="69" t="s">
        <v>40</v>
      </c>
      <c r="G6" s="69" t="s">
        <v>41</v>
      </c>
      <c r="H6" s="69" t="s">
        <v>42</v>
      </c>
      <c r="I6" s="69" t="s">
        <v>43</v>
      </c>
      <c r="J6" s="69" t="s">
        <v>44</v>
      </c>
      <c r="K6" s="69" t="s">
        <v>45</v>
      </c>
      <c r="L6" s="69" t="s">
        <v>46</v>
      </c>
      <c r="M6" s="69" t="s">
        <v>47</v>
      </c>
      <c r="N6" s="69" t="s">
        <v>48</v>
      </c>
      <c r="O6" s="69" t="s">
        <v>49</v>
      </c>
      <c r="P6" s="69" t="s">
        <v>50</v>
      </c>
      <c r="Q6" s="69" t="s">
        <v>51</v>
      </c>
      <c r="R6" s="69" t="s">
        <v>52</v>
      </c>
      <c r="S6" s="69" t="s">
        <v>53</v>
      </c>
      <c r="T6" s="69" t="s">
        <v>54</v>
      </c>
      <c r="U6" s="69" t="s">
        <v>55</v>
      </c>
      <c r="V6" s="69" t="s">
        <v>56</v>
      </c>
      <c r="W6" s="69" t="s">
        <v>57</v>
      </c>
      <c r="X6" s="69" t="s">
        <v>58</v>
      </c>
      <c r="Y6" s="69" t="s">
        <v>59</v>
      </c>
      <c r="Z6" s="69" t="s">
        <v>60</v>
      </c>
      <c r="AA6" s="69" t="s">
        <v>61</v>
      </c>
      <c r="AB6" s="69" t="s">
        <v>62</v>
      </c>
      <c r="AC6" s="69" t="s">
        <v>63</v>
      </c>
      <c r="AD6" s="69" t="s">
        <v>64</v>
      </c>
      <c r="AE6" s="69" t="s">
        <v>65</v>
      </c>
      <c r="AF6" s="69" t="s">
        <v>66</v>
      </c>
      <c r="AG6" s="69" t="s">
        <v>67</v>
      </c>
      <c r="AH6" s="69" t="s">
        <v>68</v>
      </c>
      <c r="AI6" s="69" t="s">
        <v>69</v>
      </c>
      <c r="AJ6" s="69" t="s">
        <v>70</v>
      </c>
      <c r="AK6" s="69" t="s">
        <v>71</v>
      </c>
      <c r="AL6" s="69" t="s">
        <v>72</v>
      </c>
      <c r="AM6" s="69" t="s">
        <v>73</v>
      </c>
      <c r="AN6" s="69" t="s">
        <v>74</v>
      </c>
      <c r="AO6" s="69" t="s">
        <v>75</v>
      </c>
      <c r="AP6" s="69" t="s">
        <v>76</v>
      </c>
      <c r="AQ6" s="69" t="s">
        <v>77</v>
      </c>
      <c r="AR6" s="69" t="s">
        <v>78</v>
      </c>
      <c r="AS6" s="69" t="s">
        <v>79</v>
      </c>
      <c r="AT6" s="69" t="s">
        <v>80</v>
      </c>
      <c r="AU6" s="69" t="s">
        <v>81</v>
      </c>
      <c r="AV6" s="69" t="s">
        <v>82</v>
      </c>
      <c r="AW6" s="69" t="s">
        <v>83</v>
      </c>
      <c r="AX6" s="69" t="s">
        <v>84</v>
      </c>
      <c r="AY6" s="69" t="s">
        <v>85</v>
      </c>
      <c r="AZ6" s="69" t="s">
        <v>86</v>
      </c>
      <c r="BA6" s="69" t="s">
        <v>87</v>
      </c>
      <c r="BB6" s="69" t="s">
        <v>88</v>
      </c>
      <c r="BC6" s="70" t="s">
        <v>89</v>
      </c>
      <c r="BD6" s="70" t="s">
        <v>90</v>
      </c>
      <c r="BE6" s="70" t="s">
        <v>91</v>
      </c>
      <c r="BF6" s="70" t="s">
        <v>92</v>
      </c>
      <c r="BG6" s="70" t="s">
        <v>93</v>
      </c>
      <c r="BH6" s="70" t="s">
        <v>94</v>
      </c>
      <c r="BI6" s="70" t="s">
        <v>95</v>
      </c>
      <c r="BJ6" s="70" t="s">
        <v>96</v>
      </c>
      <c r="BK6" s="70" t="s">
        <v>97</v>
      </c>
      <c r="BL6" s="70" t="s">
        <v>98</v>
      </c>
      <c r="BM6" s="70" t="s">
        <v>99</v>
      </c>
      <c r="BN6" s="70" t="s">
        <v>100</v>
      </c>
      <c r="BO6" s="70" t="s">
        <v>101</v>
      </c>
      <c r="BP6" s="70" t="s">
        <v>102</v>
      </c>
      <c r="BQ6" s="70" t="s">
        <v>103</v>
      </c>
      <c r="BR6" s="70" t="s">
        <v>104</v>
      </c>
      <c r="BS6" s="70" t="s">
        <v>105</v>
      </c>
      <c r="BT6" s="71" t="s">
        <v>106</v>
      </c>
    </row>
    <row r="7" spans="1:72" x14ac:dyDescent="0.2">
      <c r="A7" s="72" t="s">
        <v>3</v>
      </c>
      <c r="B7" s="73">
        <v>0</v>
      </c>
      <c r="C7" s="73">
        <v>1812.1721801757801</v>
      </c>
      <c r="D7" s="73">
        <v>0</v>
      </c>
      <c r="E7" s="73">
        <v>2662.3956298828202</v>
      </c>
      <c r="F7" s="73">
        <v>0</v>
      </c>
      <c r="G7" s="73">
        <v>2655.2918701171902</v>
      </c>
      <c r="H7" s="73">
        <v>0</v>
      </c>
      <c r="I7" s="73">
        <v>0</v>
      </c>
      <c r="J7" s="73">
        <v>0</v>
      </c>
      <c r="K7" s="73">
        <v>0</v>
      </c>
      <c r="L7" s="73">
        <v>0</v>
      </c>
      <c r="M7" s="73">
        <v>5589.1892089843805</v>
      </c>
      <c r="N7" s="73">
        <v>0</v>
      </c>
      <c r="O7" s="73">
        <v>2591.4281005859402</v>
      </c>
      <c r="P7" s="73">
        <v>0</v>
      </c>
      <c r="Q7" s="73">
        <v>0</v>
      </c>
      <c r="R7" s="73">
        <v>0</v>
      </c>
      <c r="S7" s="73">
        <v>5521.2097167968805</v>
      </c>
      <c r="T7" s="73">
        <v>0</v>
      </c>
      <c r="U7" s="73">
        <v>0</v>
      </c>
      <c r="V7" s="73">
        <v>0</v>
      </c>
      <c r="W7" s="73">
        <v>697.20635986328102</v>
      </c>
      <c r="X7" s="73">
        <v>0</v>
      </c>
      <c r="Y7" s="73">
        <v>2483.99951171875</v>
      </c>
      <c r="Z7" s="73">
        <v>704.45098876953102</v>
      </c>
      <c r="AA7" s="73">
        <v>0</v>
      </c>
      <c r="AB7" s="73">
        <v>2494.0128173828202</v>
      </c>
      <c r="AC7" s="73">
        <v>0</v>
      </c>
      <c r="AD7" s="73">
        <v>0</v>
      </c>
      <c r="AE7" s="73">
        <v>0</v>
      </c>
      <c r="AF7" s="73">
        <v>0</v>
      </c>
      <c r="AG7" s="73">
        <v>1721.6924438476601</v>
      </c>
      <c r="AH7" s="73">
        <v>0</v>
      </c>
      <c r="AI7" s="73">
        <v>2475.37133789063</v>
      </c>
      <c r="AJ7" s="73">
        <v>0</v>
      </c>
      <c r="AK7" s="73">
        <v>42.182346343994098</v>
      </c>
      <c r="AL7" s="73">
        <v>0</v>
      </c>
      <c r="AM7" s="73">
        <v>5.8778847185894794</v>
      </c>
      <c r="AN7" s="73">
        <v>0</v>
      </c>
      <c r="AO7" s="73">
        <v>0</v>
      </c>
      <c r="AP7" s="73">
        <v>219.04889678955101</v>
      </c>
      <c r="AQ7" s="73">
        <v>968.01370239257801</v>
      </c>
      <c r="AR7" s="73">
        <v>181.94839477539102</v>
      </c>
      <c r="AS7" s="73">
        <v>361.01118469238304</v>
      </c>
      <c r="AT7" s="73">
        <v>98.425476074218793</v>
      </c>
      <c r="AU7" s="73">
        <v>0</v>
      </c>
      <c r="AV7" s="73">
        <v>0</v>
      </c>
      <c r="AW7" s="73">
        <v>5.7226934432983398</v>
      </c>
      <c r="AX7" s="73">
        <v>0</v>
      </c>
      <c r="AY7" s="73">
        <v>5.5370178222656197</v>
      </c>
      <c r="AZ7" s="73">
        <v>36.934236526489201</v>
      </c>
      <c r="BA7" s="73">
        <v>44.0044651031494</v>
      </c>
      <c r="BB7" s="73">
        <v>9.7756905555724991</v>
      </c>
      <c r="BC7" s="74">
        <v>25.184007644653299</v>
      </c>
      <c r="BD7" s="74">
        <v>50.516973495483398</v>
      </c>
      <c r="BE7" s="74">
        <v>267.22067260742199</v>
      </c>
      <c r="BF7" s="74">
        <v>475.95350646972702</v>
      </c>
      <c r="BG7" s="74">
        <v>611.458740234375</v>
      </c>
      <c r="BH7" s="74">
        <v>75.922683715820298</v>
      </c>
      <c r="BI7" s="74">
        <v>177.57323455810601</v>
      </c>
      <c r="BJ7" s="74">
        <v>141.45999145507801</v>
      </c>
      <c r="BK7" s="74">
        <v>92.4152641296387</v>
      </c>
      <c r="BL7" s="74">
        <v>63.118677139282198</v>
      </c>
      <c r="BM7" s="74">
        <v>0</v>
      </c>
      <c r="BN7" s="74">
        <v>0</v>
      </c>
      <c r="BO7" s="74">
        <v>9.5678448677062988</v>
      </c>
      <c r="BP7" s="74">
        <v>0</v>
      </c>
      <c r="BQ7" s="74">
        <v>35.3213500976563</v>
      </c>
      <c r="BR7" s="74">
        <v>0</v>
      </c>
      <c r="BS7" s="74">
        <v>7.9771296977996897</v>
      </c>
      <c r="BT7" s="75">
        <v>249.81359100341803</v>
      </c>
    </row>
    <row r="8" spans="1:72" x14ac:dyDescent="0.2">
      <c r="A8" s="76" t="s">
        <v>4</v>
      </c>
      <c r="B8" s="77">
        <v>0</v>
      </c>
      <c r="C8" s="77">
        <v>1884.1027221679701</v>
      </c>
      <c r="D8" s="77">
        <v>0</v>
      </c>
      <c r="E8" s="77">
        <v>2696.3994140625</v>
      </c>
      <c r="F8" s="77">
        <v>0</v>
      </c>
      <c r="G8" s="77">
        <v>2737.44433593751</v>
      </c>
      <c r="H8" s="77">
        <v>0</v>
      </c>
      <c r="I8" s="77">
        <v>0</v>
      </c>
      <c r="J8" s="77">
        <v>0</v>
      </c>
      <c r="K8" s="77">
        <v>0</v>
      </c>
      <c r="L8" s="77">
        <v>0</v>
      </c>
      <c r="M8" s="77">
        <v>5667.70068359375</v>
      </c>
      <c r="N8" s="77">
        <v>0</v>
      </c>
      <c r="O8" s="77">
        <v>2672.9820556640602</v>
      </c>
      <c r="P8" s="77">
        <v>0</v>
      </c>
      <c r="Q8" s="77">
        <v>0</v>
      </c>
      <c r="R8" s="77">
        <v>0</v>
      </c>
      <c r="S8" s="77">
        <v>5599.1901855468705</v>
      </c>
      <c r="T8" s="77">
        <v>0</v>
      </c>
      <c r="U8" s="77">
        <v>0</v>
      </c>
      <c r="V8" s="77">
        <v>0</v>
      </c>
      <c r="W8" s="77">
        <v>709.61019897460903</v>
      </c>
      <c r="X8" s="77">
        <v>0</v>
      </c>
      <c r="Y8" s="77">
        <v>2553.7388916015702</v>
      </c>
      <c r="Z8" s="77">
        <v>717.01434326171807</v>
      </c>
      <c r="AA8" s="77">
        <v>0</v>
      </c>
      <c r="AB8" s="77">
        <v>2563.3460693359402</v>
      </c>
      <c r="AC8" s="77">
        <v>0</v>
      </c>
      <c r="AD8" s="77">
        <v>0</v>
      </c>
      <c r="AE8" s="77">
        <v>0</v>
      </c>
      <c r="AF8" s="77">
        <v>0</v>
      </c>
      <c r="AG8" s="77">
        <v>1794.2619018554701</v>
      </c>
      <c r="AH8" s="77">
        <v>0</v>
      </c>
      <c r="AI8" s="77">
        <v>2515.6661376953202</v>
      </c>
      <c r="AJ8" s="77">
        <v>0</v>
      </c>
      <c r="AK8" s="77">
        <v>44.392444610595696</v>
      </c>
      <c r="AL8" s="77">
        <v>0</v>
      </c>
      <c r="AM8" s="77">
        <v>12.5372707843781</v>
      </c>
      <c r="AN8" s="77">
        <v>0</v>
      </c>
      <c r="AO8" s="77">
        <v>0</v>
      </c>
      <c r="AP8" s="77">
        <v>224.14461517334001</v>
      </c>
      <c r="AQ8" s="77">
        <v>956.34524536132801</v>
      </c>
      <c r="AR8" s="77">
        <v>183.12272644043</v>
      </c>
      <c r="AS8" s="77">
        <v>401.51345825195301</v>
      </c>
      <c r="AT8" s="77">
        <v>100.206027984619</v>
      </c>
      <c r="AU8" s="77">
        <v>0</v>
      </c>
      <c r="AV8" s="77">
        <v>0</v>
      </c>
      <c r="AW8" s="77">
        <v>5.80306077003479</v>
      </c>
      <c r="AX8" s="77">
        <v>0</v>
      </c>
      <c r="AY8" s="77">
        <v>5.6423263549804696</v>
      </c>
      <c r="AZ8" s="77">
        <v>37.239076614379897</v>
      </c>
      <c r="BA8" s="77">
        <v>114.817600250244</v>
      </c>
      <c r="BB8" s="77">
        <v>9.9939289093017596</v>
      </c>
      <c r="BC8" s="78">
        <v>25.606627464294398</v>
      </c>
      <c r="BD8" s="78">
        <v>48.746818542480497</v>
      </c>
      <c r="BE8" s="78">
        <v>291.805419921875</v>
      </c>
      <c r="BF8" s="78">
        <v>476.41076660156301</v>
      </c>
      <c r="BG8" s="78">
        <v>619.88339233398506</v>
      </c>
      <c r="BH8" s="78">
        <v>79.809406280517592</v>
      </c>
      <c r="BI8" s="78">
        <v>180.27523040771501</v>
      </c>
      <c r="BJ8" s="78">
        <v>140.23370361328099</v>
      </c>
      <c r="BK8" s="78">
        <v>91.109298706054702</v>
      </c>
      <c r="BL8" s="78">
        <v>69.333271026611399</v>
      </c>
      <c r="BM8" s="78">
        <v>0</v>
      </c>
      <c r="BN8" s="78">
        <v>0</v>
      </c>
      <c r="BO8" s="78">
        <v>9.5713081359863192</v>
      </c>
      <c r="BP8" s="78">
        <v>0</v>
      </c>
      <c r="BQ8" s="78">
        <v>36.198461532592695</v>
      </c>
      <c r="BR8" s="78">
        <v>0</v>
      </c>
      <c r="BS8" s="78">
        <v>8.0353264808654803</v>
      </c>
      <c r="BT8" s="79">
        <v>194.81405639648401</v>
      </c>
    </row>
    <row r="9" spans="1:72" x14ac:dyDescent="0.2">
      <c r="A9" s="76" t="s">
        <v>5</v>
      </c>
      <c r="B9" s="77">
        <v>0</v>
      </c>
      <c r="C9" s="77">
        <v>1873.94091796875</v>
      </c>
      <c r="D9" s="77">
        <v>0</v>
      </c>
      <c r="E9" s="77">
        <v>2534.4954833984402</v>
      </c>
      <c r="F9" s="77">
        <v>0</v>
      </c>
      <c r="G9" s="77">
        <v>2659.95458984375</v>
      </c>
      <c r="H9" s="77">
        <v>0</v>
      </c>
      <c r="I9" s="77">
        <v>0</v>
      </c>
      <c r="J9" s="77">
        <v>0</v>
      </c>
      <c r="K9" s="77">
        <v>0</v>
      </c>
      <c r="L9" s="77">
        <v>0</v>
      </c>
      <c r="M9" s="77">
        <v>5228.63525390625</v>
      </c>
      <c r="N9" s="77">
        <v>0</v>
      </c>
      <c r="O9" s="77">
        <v>2595.5025634765602</v>
      </c>
      <c r="P9" s="77">
        <v>0</v>
      </c>
      <c r="Q9" s="77">
        <v>0</v>
      </c>
      <c r="R9" s="77">
        <v>0</v>
      </c>
      <c r="S9" s="77">
        <v>5159.8620605468705</v>
      </c>
      <c r="T9" s="77">
        <v>0</v>
      </c>
      <c r="U9" s="77">
        <v>0</v>
      </c>
      <c r="V9" s="77">
        <v>0</v>
      </c>
      <c r="W9" s="77">
        <v>647.90182495117199</v>
      </c>
      <c r="X9" s="77">
        <v>0</v>
      </c>
      <c r="Y9" s="77">
        <v>2318.01489257812</v>
      </c>
      <c r="Z9" s="77">
        <v>655.01138305664108</v>
      </c>
      <c r="AA9" s="77">
        <v>0</v>
      </c>
      <c r="AB9" s="77">
        <v>2327.03662109376</v>
      </c>
      <c r="AC9" s="77">
        <v>0</v>
      </c>
      <c r="AD9" s="77">
        <v>0</v>
      </c>
      <c r="AE9" s="77">
        <v>0</v>
      </c>
      <c r="AF9" s="77">
        <v>0</v>
      </c>
      <c r="AG9" s="77">
        <v>1786.6082153320301</v>
      </c>
      <c r="AH9" s="77">
        <v>0</v>
      </c>
      <c r="AI9" s="77">
        <v>2366.83520507812</v>
      </c>
      <c r="AJ9" s="77">
        <v>0</v>
      </c>
      <c r="AK9" s="77">
        <v>40.232059478759801</v>
      </c>
      <c r="AL9" s="77">
        <v>0</v>
      </c>
      <c r="AM9" s="77">
        <v>7.7692837715148899</v>
      </c>
      <c r="AN9" s="77">
        <v>0</v>
      </c>
      <c r="AO9" s="77">
        <v>0</v>
      </c>
      <c r="AP9" s="77">
        <v>223.70465850830001</v>
      </c>
      <c r="AQ9" s="77">
        <v>898.97970581054699</v>
      </c>
      <c r="AR9" s="77">
        <v>172.363227844238</v>
      </c>
      <c r="AS9" s="77">
        <v>401.51345825195301</v>
      </c>
      <c r="AT9" s="77">
        <v>96.440544128418011</v>
      </c>
      <c r="AU9" s="77">
        <v>0</v>
      </c>
      <c r="AV9" s="77">
        <v>0</v>
      </c>
      <c r="AW9" s="77">
        <v>5.80306053161621</v>
      </c>
      <c r="AX9" s="77">
        <v>0</v>
      </c>
      <c r="AY9" s="77">
        <v>5.2765173912048295</v>
      </c>
      <c r="AZ9" s="77">
        <v>36.667501449585004</v>
      </c>
      <c r="BA9" s="77">
        <v>105.655055999756</v>
      </c>
      <c r="BB9" s="77">
        <v>10.1359567642212</v>
      </c>
      <c r="BC9" s="78">
        <v>23.905754089355497</v>
      </c>
      <c r="BD9" s="78">
        <v>47.801116943359396</v>
      </c>
      <c r="BE9" s="78">
        <v>284.01118469238304</v>
      </c>
      <c r="BF9" s="78">
        <v>482.17503356933605</v>
      </c>
      <c r="BG9" s="78">
        <v>573.83166503906307</v>
      </c>
      <c r="BH9" s="78">
        <v>74.620182037353501</v>
      </c>
      <c r="BI9" s="78">
        <v>166.07935333252001</v>
      </c>
      <c r="BJ9" s="78">
        <v>142.46458435058599</v>
      </c>
      <c r="BK9" s="78">
        <v>99.9150390625</v>
      </c>
      <c r="BL9" s="78">
        <v>74.383926391601591</v>
      </c>
      <c r="BM9" s="78">
        <v>0</v>
      </c>
      <c r="BN9" s="78">
        <v>0</v>
      </c>
      <c r="BO9" s="78">
        <v>9.5851645469665492</v>
      </c>
      <c r="BP9" s="78">
        <v>0</v>
      </c>
      <c r="BQ9" s="78">
        <v>35.865907669067397</v>
      </c>
      <c r="BR9" s="78">
        <v>0</v>
      </c>
      <c r="BS9" s="78">
        <v>7.8690500259399396</v>
      </c>
      <c r="BT9" s="79">
        <v>187.047554016113</v>
      </c>
    </row>
    <row r="10" spans="1:72" x14ac:dyDescent="0.2">
      <c r="A10" s="76" t="s">
        <v>6</v>
      </c>
      <c r="B10" s="77">
        <v>0</v>
      </c>
      <c r="C10" s="77">
        <v>1689.826171875</v>
      </c>
      <c r="D10" s="77">
        <v>0</v>
      </c>
      <c r="E10" s="77">
        <v>2455.3836669921902</v>
      </c>
      <c r="F10" s="77">
        <v>0</v>
      </c>
      <c r="G10" s="77">
        <v>2463.0567626953102</v>
      </c>
      <c r="H10" s="77">
        <v>0</v>
      </c>
      <c r="I10" s="77">
        <v>0</v>
      </c>
      <c r="J10" s="77">
        <v>0</v>
      </c>
      <c r="K10" s="77">
        <v>0</v>
      </c>
      <c r="L10" s="77">
        <v>0</v>
      </c>
      <c r="M10" s="77">
        <v>4906.1931152343805</v>
      </c>
      <c r="N10" s="77">
        <v>0</v>
      </c>
      <c r="O10" s="77">
        <v>2398.2579345703102</v>
      </c>
      <c r="P10" s="77">
        <v>0</v>
      </c>
      <c r="Q10" s="77">
        <v>0</v>
      </c>
      <c r="R10" s="77">
        <v>0</v>
      </c>
      <c r="S10" s="77">
        <v>4837.2399902343805</v>
      </c>
      <c r="T10" s="77">
        <v>0</v>
      </c>
      <c r="U10" s="77">
        <v>0</v>
      </c>
      <c r="V10" s="77">
        <v>0</v>
      </c>
      <c r="W10" s="77">
        <v>644.491943359375</v>
      </c>
      <c r="X10" s="77">
        <v>0</v>
      </c>
      <c r="Y10" s="77">
        <v>2099.60302734376</v>
      </c>
      <c r="Z10" s="77">
        <v>651.74166870117199</v>
      </c>
      <c r="AA10" s="77">
        <v>0</v>
      </c>
      <c r="AB10" s="77">
        <v>2108.1392822265602</v>
      </c>
      <c r="AC10" s="77">
        <v>0</v>
      </c>
      <c r="AD10" s="77">
        <v>0</v>
      </c>
      <c r="AE10" s="77">
        <v>0</v>
      </c>
      <c r="AF10" s="77">
        <v>0</v>
      </c>
      <c r="AG10" s="77">
        <v>1611.06689453125</v>
      </c>
      <c r="AH10" s="77">
        <v>0</v>
      </c>
      <c r="AI10" s="77">
        <v>2294.6724853515602</v>
      </c>
      <c r="AJ10" s="77">
        <v>0</v>
      </c>
      <c r="AK10" s="77">
        <v>39.002304077148395</v>
      </c>
      <c r="AL10" s="77">
        <v>0</v>
      </c>
      <c r="AM10" s="77">
        <v>5.8321588039398193</v>
      </c>
      <c r="AN10" s="77">
        <v>0</v>
      </c>
      <c r="AO10" s="77">
        <v>0</v>
      </c>
      <c r="AP10" s="77">
        <v>249.29049682617202</v>
      </c>
      <c r="AQ10" s="77">
        <v>909.16833496093705</v>
      </c>
      <c r="AR10" s="77">
        <v>171.985633850098</v>
      </c>
      <c r="AS10" s="77">
        <v>235.53456115722702</v>
      </c>
      <c r="AT10" s="77">
        <v>95.016799926757798</v>
      </c>
      <c r="AU10" s="77">
        <v>0</v>
      </c>
      <c r="AV10" s="77">
        <v>0</v>
      </c>
      <c r="AW10" s="77">
        <v>5.8695712089538494</v>
      </c>
      <c r="AX10" s="77">
        <v>0</v>
      </c>
      <c r="AY10" s="77">
        <v>5.1296396255493102</v>
      </c>
      <c r="AZ10" s="77">
        <v>35.808403015136697</v>
      </c>
      <c r="BA10" s="77">
        <v>42.636146545410199</v>
      </c>
      <c r="BB10" s="77">
        <v>12.5331139564514</v>
      </c>
      <c r="BC10" s="78">
        <v>23.2579679489135</v>
      </c>
      <c r="BD10" s="78">
        <v>46.509008407592695</v>
      </c>
      <c r="BE10" s="78">
        <v>251.50752258300801</v>
      </c>
      <c r="BF10" s="78">
        <v>476.861083984375</v>
      </c>
      <c r="BG10" s="78">
        <v>556.23400878906307</v>
      </c>
      <c r="BH10" s="78">
        <v>72.766887664794893</v>
      </c>
      <c r="BI10" s="78">
        <v>155.056587219238</v>
      </c>
      <c r="BJ10" s="78">
        <v>144.59500122070301</v>
      </c>
      <c r="BK10" s="78">
        <v>79.210113525390696</v>
      </c>
      <c r="BL10" s="78">
        <v>67.046966552734403</v>
      </c>
      <c r="BM10" s="78">
        <v>0</v>
      </c>
      <c r="BN10" s="78">
        <v>0</v>
      </c>
      <c r="BO10" s="78">
        <v>9.5817008018493688</v>
      </c>
      <c r="BP10" s="78">
        <v>0</v>
      </c>
      <c r="BQ10" s="78">
        <v>38.060762405395501</v>
      </c>
      <c r="BR10" s="78">
        <v>0</v>
      </c>
      <c r="BS10" s="78">
        <v>7.7983822822570801</v>
      </c>
      <c r="BT10" s="79">
        <v>232.44111633300801</v>
      </c>
    </row>
    <row r="11" spans="1:72" x14ac:dyDescent="0.2">
      <c r="A11" s="76" t="s">
        <v>7</v>
      </c>
      <c r="B11" s="77">
        <v>0</v>
      </c>
      <c r="C11" s="77">
        <v>1821.8563842773401</v>
      </c>
      <c r="D11" s="77">
        <v>0</v>
      </c>
      <c r="E11" s="77">
        <v>2371.6339111328102</v>
      </c>
      <c r="F11" s="77">
        <v>0</v>
      </c>
      <c r="G11" s="77">
        <v>2567.0091552734402</v>
      </c>
      <c r="H11" s="77">
        <v>0</v>
      </c>
      <c r="I11" s="77">
        <v>0</v>
      </c>
      <c r="J11" s="77">
        <v>0</v>
      </c>
      <c r="K11" s="77">
        <v>0</v>
      </c>
      <c r="L11" s="77">
        <v>0</v>
      </c>
      <c r="M11" s="77">
        <v>4735.7463378906305</v>
      </c>
      <c r="N11" s="77">
        <v>0</v>
      </c>
      <c r="O11" s="77">
        <v>2502.60498046875</v>
      </c>
      <c r="P11" s="77">
        <v>0</v>
      </c>
      <c r="Q11" s="77">
        <v>0</v>
      </c>
      <c r="R11" s="77">
        <v>0</v>
      </c>
      <c r="S11" s="77">
        <v>4667.02246093751</v>
      </c>
      <c r="T11" s="77">
        <v>0</v>
      </c>
      <c r="U11" s="77">
        <v>0</v>
      </c>
      <c r="V11" s="77">
        <v>0</v>
      </c>
      <c r="W11" s="77">
        <v>613.73809814453102</v>
      </c>
      <c r="X11" s="77">
        <v>0</v>
      </c>
      <c r="Y11" s="77">
        <v>2029.97155761719</v>
      </c>
      <c r="Z11" s="77">
        <v>620.923583984375</v>
      </c>
      <c r="AA11" s="77">
        <v>0</v>
      </c>
      <c r="AB11" s="77">
        <v>2038.5765991210901</v>
      </c>
      <c r="AC11" s="77">
        <v>0</v>
      </c>
      <c r="AD11" s="77">
        <v>0</v>
      </c>
      <c r="AE11" s="77">
        <v>0</v>
      </c>
      <c r="AF11" s="77">
        <v>0</v>
      </c>
      <c r="AG11" s="77">
        <v>1738.96179199219</v>
      </c>
      <c r="AH11" s="77">
        <v>0</v>
      </c>
      <c r="AI11" s="77">
        <v>2221.37915039063</v>
      </c>
      <c r="AJ11" s="77">
        <v>0</v>
      </c>
      <c r="AK11" s="77">
        <v>36.764495849609297</v>
      </c>
      <c r="AL11" s="77">
        <v>0</v>
      </c>
      <c r="AM11" s="77">
        <v>7.8316373825073198</v>
      </c>
      <c r="AN11" s="77">
        <v>0</v>
      </c>
      <c r="AO11" s="77">
        <v>0</v>
      </c>
      <c r="AP11" s="77">
        <v>243.85186767578202</v>
      </c>
      <c r="AQ11" s="77">
        <v>860.76101684570403</v>
      </c>
      <c r="AR11" s="77">
        <v>165.82993316650402</v>
      </c>
      <c r="AS11" s="77">
        <v>400.09318542480401</v>
      </c>
      <c r="AT11" s="77">
        <v>94.756988525390597</v>
      </c>
      <c r="AU11" s="77">
        <v>0</v>
      </c>
      <c r="AV11" s="77">
        <v>0</v>
      </c>
      <c r="AW11" s="77">
        <v>5.7143795490264901</v>
      </c>
      <c r="AX11" s="77">
        <v>0</v>
      </c>
      <c r="AY11" s="77">
        <v>5.0963840484619194</v>
      </c>
      <c r="AZ11" s="77">
        <v>31.623768806457598</v>
      </c>
      <c r="BA11" s="77">
        <v>96.527149200439496</v>
      </c>
      <c r="BB11" s="77">
        <v>11.9892506599426</v>
      </c>
      <c r="BC11" s="78">
        <v>23.150580406189</v>
      </c>
      <c r="BD11" s="78">
        <v>39.916824340820298</v>
      </c>
      <c r="BE11" s="78">
        <v>245.24443054199202</v>
      </c>
      <c r="BF11" s="78">
        <v>466.19166564941401</v>
      </c>
      <c r="BG11" s="78">
        <v>536.24963378906205</v>
      </c>
      <c r="BH11" s="78">
        <v>69.718479156494098</v>
      </c>
      <c r="BI11" s="78">
        <v>149.47938537597702</v>
      </c>
      <c r="BJ11" s="78">
        <v>142.76596069335901</v>
      </c>
      <c r="BK11" s="78">
        <v>81.797798156738295</v>
      </c>
      <c r="BL11" s="78">
        <v>59.177915573120096</v>
      </c>
      <c r="BM11" s="78">
        <v>0</v>
      </c>
      <c r="BN11" s="78">
        <v>0</v>
      </c>
      <c r="BO11" s="78">
        <v>9.6024856567382901</v>
      </c>
      <c r="BP11" s="78">
        <v>0</v>
      </c>
      <c r="BQ11" s="78">
        <v>37.121295928955099</v>
      </c>
      <c r="BR11" s="78">
        <v>0</v>
      </c>
      <c r="BS11" s="78">
        <v>7.8066961765289298</v>
      </c>
      <c r="BT11" s="79">
        <v>193.26213836669902</v>
      </c>
    </row>
    <row r="12" spans="1:72" x14ac:dyDescent="0.2">
      <c r="A12" s="76" t="s">
        <v>8</v>
      </c>
      <c r="B12" s="77">
        <v>0</v>
      </c>
      <c r="C12" s="77">
        <v>1698.27404785156</v>
      </c>
      <c r="D12" s="77">
        <v>0</v>
      </c>
      <c r="E12" s="77">
        <v>2282.58789062501</v>
      </c>
      <c r="F12" s="77">
        <v>0</v>
      </c>
      <c r="G12" s="77">
        <v>2455.6470947265602</v>
      </c>
      <c r="H12" s="77">
        <v>0</v>
      </c>
      <c r="I12" s="77">
        <v>0</v>
      </c>
      <c r="J12" s="77">
        <v>0</v>
      </c>
      <c r="K12" s="77">
        <v>0</v>
      </c>
      <c r="L12" s="77">
        <v>0</v>
      </c>
      <c r="M12" s="77">
        <v>4719.9489746093805</v>
      </c>
      <c r="N12" s="77">
        <v>0</v>
      </c>
      <c r="O12" s="77">
        <v>2390.52197265625</v>
      </c>
      <c r="P12" s="77">
        <v>0</v>
      </c>
      <c r="Q12" s="77">
        <v>0</v>
      </c>
      <c r="R12" s="77">
        <v>0</v>
      </c>
      <c r="S12" s="77">
        <v>4651.1354980468705</v>
      </c>
      <c r="T12" s="77">
        <v>0</v>
      </c>
      <c r="U12" s="77">
        <v>0</v>
      </c>
      <c r="V12" s="77">
        <v>0</v>
      </c>
      <c r="W12" s="77">
        <v>621.52267456054699</v>
      </c>
      <c r="X12" s="77">
        <v>0</v>
      </c>
      <c r="Y12" s="77">
        <v>2091.0712890625</v>
      </c>
      <c r="Z12" s="77">
        <v>629.02090454101608</v>
      </c>
      <c r="AA12" s="77">
        <v>0</v>
      </c>
      <c r="AB12" s="77">
        <v>2100.2777099609402</v>
      </c>
      <c r="AC12" s="77">
        <v>0</v>
      </c>
      <c r="AD12" s="77">
        <v>0</v>
      </c>
      <c r="AE12" s="77">
        <v>0</v>
      </c>
      <c r="AF12" s="77">
        <v>0</v>
      </c>
      <c r="AG12" s="77">
        <v>1614.55078125</v>
      </c>
      <c r="AH12" s="77">
        <v>0</v>
      </c>
      <c r="AI12" s="77">
        <v>2136.41748046875</v>
      </c>
      <c r="AJ12" s="77">
        <v>0</v>
      </c>
      <c r="AK12" s="77">
        <v>37.7101955413818</v>
      </c>
      <c r="AL12" s="77">
        <v>0</v>
      </c>
      <c r="AM12" s="77">
        <v>0.79397171735763505</v>
      </c>
      <c r="AN12" s="77">
        <v>0</v>
      </c>
      <c r="AO12" s="77">
        <v>0</v>
      </c>
      <c r="AP12" s="77">
        <v>206.463829040528</v>
      </c>
      <c r="AQ12" s="77">
        <v>806.38430786132801</v>
      </c>
      <c r="AR12" s="77">
        <v>173.40939331054702</v>
      </c>
      <c r="AS12" s="77">
        <v>366.08956909179705</v>
      </c>
      <c r="AT12" s="77">
        <v>95.84125900268559</v>
      </c>
      <c r="AU12" s="77">
        <v>0</v>
      </c>
      <c r="AV12" s="77">
        <v>0</v>
      </c>
      <c r="AW12" s="77">
        <v>5.8612575531005895</v>
      </c>
      <c r="AX12" s="77">
        <v>0</v>
      </c>
      <c r="AY12" s="77">
        <v>5.2100064754486102</v>
      </c>
      <c r="AZ12" s="77">
        <v>30.764673233032198</v>
      </c>
      <c r="BA12" s="77">
        <v>40.484938770532601</v>
      </c>
      <c r="BB12" s="77">
        <v>12.096637725830099</v>
      </c>
      <c r="BC12" s="78">
        <v>22.544363975524899</v>
      </c>
      <c r="BD12" s="78">
        <v>46.896987915039006</v>
      </c>
      <c r="BE12" s="78">
        <v>246.851768493652</v>
      </c>
      <c r="BF12" s="78">
        <v>435.08404541015602</v>
      </c>
      <c r="BG12" s="78">
        <v>537.27154541015602</v>
      </c>
      <c r="BH12" s="78">
        <v>71.616806030273395</v>
      </c>
      <c r="BI12" s="78">
        <v>154.415718078613</v>
      </c>
      <c r="BJ12" s="78">
        <v>143.51073455810601</v>
      </c>
      <c r="BK12" s="78">
        <v>85.999748229980497</v>
      </c>
      <c r="BL12" s="78">
        <v>39.7567844390869</v>
      </c>
      <c r="BM12" s="78">
        <v>0</v>
      </c>
      <c r="BN12" s="78">
        <v>0</v>
      </c>
      <c r="BO12" s="78">
        <v>10.2883768081665</v>
      </c>
      <c r="BP12" s="78">
        <v>6.92820036783814E-3</v>
      </c>
      <c r="BQ12" s="78">
        <v>38.763280868530295</v>
      </c>
      <c r="BR12" s="78">
        <v>0</v>
      </c>
      <c r="BS12" s="78">
        <v>7.8524219989776594</v>
      </c>
      <c r="BT12" s="79">
        <v>205.69826507568402</v>
      </c>
    </row>
    <row r="13" spans="1:72" x14ac:dyDescent="0.2">
      <c r="A13" s="76" t="s">
        <v>9</v>
      </c>
      <c r="B13" s="77">
        <v>0</v>
      </c>
      <c r="C13" s="77">
        <v>1678.40576171875</v>
      </c>
      <c r="D13" s="77">
        <v>0</v>
      </c>
      <c r="E13" s="77">
        <v>2264.5196533203202</v>
      </c>
      <c r="F13" s="77">
        <v>0</v>
      </c>
      <c r="G13" s="77">
        <v>2450.00708007813</v>
      </c>
      <c r="H13" s="77">
        <v>0</v>
      </c>
      <c r="I13" s="77">
        <v>0</v>
      </c>
      <c r="J13" s="77">
        <v>0</v>
      </c>
      <c r="K13" s="77">
        <v>0</v>
      </c>
      <c r="L13" s="77">
        <v>0</v>
      </c>
      <c r="M13" s="77">
        <v>4841.59765624999</v>
      </c>
      <c r="N13" s="77">
        <v>0</v>
      </c>
      <c r="O13" s="77">
        <v>2385.53149414062</v>
      </c>
      <c r="P13" s="77">
        <v>0</v>
      </c>
      <c r="Q13" s="77">
        <v>0</v>
      </c>
      <c r="R13" s="77">
        <v>0</v>
      </c>
      <c r="S13" s="77">
        <v>4774.09033203125</v>
      </c>
      <c r="T13" s="77">
        <v>0</v>
      </c>
      <c r="U13" s="77">
        <v>0</v>
      </c>
      <c r="V13" s="77">
        <v>0</v>
      </c>
      <c r="W13" s="77">
        <v>623.84255981445301</v>
      </c>
      <c r="X13" s="77">
        <v>0</v>
      </c>
      <c r="Y13" s="77">
        <v>2163.63696289063</v>
      </c>
      <c r="Z13" s="77">
        <v>631.48931884765602</v>
      </c>
      <c r="AA13" s="77">
        <v>0</v>
      </c>
      <c r="AB13" s="77">
        <v>2173.5953369140702</v>
      </c>
      <c r="AC13" s="77">
        <v>0</v>
      </c>
      <c r="AD13" s="77">
        <v>0</v>
      </c>
      <c r="AE13" s="77">
        <v>0</v>
      </c>
      <c r="AF13" s="77">
        <v>0</v>
      </c>
      <c r="AG13" s="77">
        <v>1588.04260253906</v>
      </c>
      <c r="AH13" s="77">
        <v>0</v>
      </c>
      <c r="AI13" s="77">
        <v>2097.6427001953102</v>
      </c>
      <c r="AJ13" s="77">
        <v>0</v>
      </c>
      <c r="AK13" s="77">
        <v>40.245914459228601</v>
      </c>
      <c r="AL13" s="77">
        <v>0</v>
      </c>
      <c r="AM13" s="77">
        <v>0</v>
      </c>
      <c r="AN13" s="77">
        <v>0</v>
      </c>
      <c r="AO13" s="77">
        <v>0</v>
      </c>
      <c r="AP13" s="77">
        <v>238.48249816894602</v>
      </c>
      <c r="AQ13" s="77">
        <v>849.28375244140602</v>
      </c>
      <c r="AR13" s="77">
        <v>182.24284362793</v>
      </c>
      <c r="AS13" s="77">
        <v>339.47833251953102</v>
      </c>
      <c r="AT13" s="77">
        <v>93.731624603271499</v>
      </c>
      <c r="AU13" s="77">
        <v>0</v>
      </c>
      <c r="AV13" s="77">
        <v>0</v>
      </c>
      <c r="AW13" s="77">
        <v>5.7642624378204399</v>
      </c>
      <c r="AX13" s="77">
        <v>0</v>
      </c>
      <c r="AY13" s="77">
        <v>5.07975625991822</v>
      </c>
      <c r="AZ13" s="77">
        <v>30.8789882659912</v>
      </c>
      <c r="BA13" s="77">
        <v>6.92820036783814E-3</v>
      </c>
      <c r="BB13" s="77">
        <v>11.840293884277299</v>
      </c>
      <c r="BC13" s="78">
        <v>21.5501661300659</v>
      </c>
      <c r="BD13" s="78">
        <v>51.095476150512695</v>
      </c>
      <c r="BE13" s="78">
        <v>241.16719055175702</v>
      </c>
      <c r="BF13" s="78">
        <v>370.797271728515</v>
      </c>
      <c r="BG13" s="78">
        <v>503.44111633300804</v>
      </c>
      <c r="BH13" s="78">
        <v>81.704265594482393</v>
      </c>
      <c r="BI13" s="78">
        <v>152.07399749755902</v>
      </c>
      <c r="BJ13" s="78">
        <v>143.708198547363</v>
      </c>
      <c r="BK13" s="78">
        <v>90.728244781494197</v>
      </c>
      <c r="BL13" s="78">
        <v>45.588943481445298</v>
      </c>
      <c r="BM13" s="78">
        <v>0</v>
      </c>
      <c r="BN13" s="78">
        <v>0</v>
      </c>
      <c r="BO13" s="78">
        <v>9.9627518653869593</v>
      </c>
      <c r="BP13" s="78">
        <v>0</v>
      </c>
      <c r="BQ13" s="78">
        <v>39.353563308715799</v>
      </c>
      <c r="BR13" s="78">
        <v>0</v>
      </c>
      <c r="BS13" s="78">
        <v>7.7859113216400093</v>
      </c>
      <c r="BT13" s="79">
        <v>207.38182067871102</v>
      </c>
    </row>
    <row r="14" spans="1:72" x14ac:dyDescent="0.2">
      <c r="A14" s="76" t="s">
        <v>10</v>
      </c>
      <c r="B14" s="77">
        <v>0</v>
      </c>
      <c r="C14" s="77">
        <v>2177.4603881836001</v>
      </c>
      <c r="D14" s="77">
        <v>0</v>
      </c>
      <c r="E14" s="77">
        <v>2544.56787109375</v>
      </c>
      <c r="F14" s="77">
        <v>0</v>
      </c>
      <c r="G14" s="77">
        <v>3040.56225585937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v>5666.30029296875</v>
      </c>
      <c r="N14" s="77">
        <v>0</v>
      </c>
      <c r="O14" s="77">
        <v>2977.5059814453102</v>
      </c>
      <c r="P14" s="77">
        <v>0</v>
      </c>
      <c r="Q14" s="77">
        <v>0</v>
      </c>
      <c r="R14" s="77">
        <v>0</v>
      </c>
      <c r="S14" s="77">
        <v>5599.0505371093705</v>
      </c>
      <c r="T14" s="77">
        <v>0</v>
      </c>
      <c r="U14" s="77">
        <v>0</v>
      </c>
      <c r="V14" s="77">
        <v>0</v>
      </c>
      <c r="W14" s="77">
        <v>661.72244262695301</v>
      </c>
      <c r="X14" s="77">
        <v>0</v>
      </c>
      <c r="Y14" s="77">
        <v>2583.1632080078202</v>
      </c>
      <c r="Z14" s="77">
        <v>669.51919555664108</v>
      </c>
      <c r="AA14" s="77">
        <v>0</v>
      </c>
      <c r="AB14" s="77">
        <v>2594.6064453125</v>
      </c>
      <c r="AC14" s="77">
        <v>0</v>
      </c>
      <c r="AD14" s="77">
        <v>0</v>
      </c>
      <c r="AE14" s="77">
        <v>0</v>
      </c>
      <c r="AF14" s="77">
        <v>0</v>
      </c>
      <c r="AG14" s="77">
        <v>2042.44421386719</v>
      </c>
      <c r="AH14" s="77">
        <v>0</v>
      </c>
      <c r="AI14" s="77">
        <v>2338.56005859375</v>
      </c>
      <c r="AJ14" s="77">
        <v>0</v>
      </c>
      <c r="AK14" s="77">
        <v>83.079513549804702</v>
      </c>
      <c r="AL14" s="77">
        <v>0</v>
      </c>
      <c r="AM14" s="77">
        <v>148.70134544372601</v>
      </c>
      <c r="AN14" s="77">
        <v>0</v>
      </c>
      <c r="AO14" s="77">
        <v>0</v>
      </c>
      <c r="AP14" s="77">
        <v>225.81776428222702</v>
      </c>
      <c r="AQ14" s="77">
        <v>864.06988525390705</v>
      </c>
      <c r="AR14" s="77">
        <v>230.96887207031202</v>
      </c>
      <c r="AS14" s="77">
        <v>245.42110443115303</v>
      </c>
      <c r="AT14" s="77">
        <v>92.744350433349595</v>
      </c>
      <c r="AU14" s="77">
        <v>0</v>
      </c>
      <c r="AV14" s="77">
        <v>0</v>
      </c>
      <c r="AW14" s="77">
        <v>5.5314750671386701</v>
      </c>
      <c r="AX14" s="77">
        <v>0</v>
      </c>
      <c r="AY14" s="77">
        <v>5.1102404594421396</v>
      </c>
      <c r="AZ14" s="77">
        <v>34.696424484253001</v>
      </c>
      <c r="BA14" s="77">
        <v>4.2054175138473502</v>
      </c>
      <c r="BB14" s="77">
        <v>8.9685549736022896</v>
      </c>
      <c r="BC14" s="78">
        <v>21.882719993591298</v>
      </c>
      <c r="BD14" s="78">
        <v>47.333461761474595</v>
      </c>
      <c r="BE14" s="78">
        <v>266.139892578125</v>
      </c>
      <c r="BF14" s="78">
        <v>374.73942565917901</v>
      </c>
      <c r="BG14" s="78">
        <v>586.57952880859398</v>
      </c>
      <c r="BH14" s="78">
        <v>152.06014251709001</v>
      </c>
      <c r="BI14" s="78">
        <v>201.46860504150402</v>
      </c>
      <c r="BJ14" s="78">
        <v>141.62973785400402</v>
      </c>
      <c r="BK14" s="78">
        <v>101.36649703979501</v>
      </c>
      <c r="BL14" s="78">
        <v>128.590167999268</v>
      </c>
      <c r="BM14" s="78">
        <v>0</v>
      </c>
      <c r="BN14" s="78">
        <v>38.964199066162095</v>
      </c>
      <c r="BO14" s="78">
        <v>3.19043636322021</v>
      </c>
      <c r="BP14" s="78">
        <v>1.3821759223937999</v>
      </c>
      <c r="BQ14" s="78">
        <v>122.89518356323201</v>
      </c>
      <c r="BR14" s="78">
        <v>0</v>
      </c>
      <c r="BS14" s="78">
        <v>7.8025388717651394</v>
      </c>
      <c r="BT14" s="79">
        <v>269.75294494628901</v>
      </c>
    </row>
    <row r="15" spans="1:72" x14ac:dyDescent="0.2">
      <c r="A15" s="76" t="s">
        <v>11</v>
      </c>
      <c r="B15" s="77">
        <v>0</v>
      </c>
      <c r="C15" s="77">
        <v>3638.8580322265602</v>
      </c>
      <c r="D15" s="77">
        <v>0</v>
      </c>
      <c r="E15" s="77">
        <v>3242.3916015625</v>
      </c>
      <c r="F15" s="77">
        <v>0</v>
      </c>
      <c r="G15" s="77">
        <v>5287.6994628906305</v>
      </c>
      <c r="H15" s="77">
        <v>0</v>
      </c>
      <c r="I15" s="77">
        <v>0</v>
      </c>
      <c r="J15" s="77">
        <v>0</v>
      </c>
      <c r="K15" s="77">
        <v>0</v>
      </c>
      <c r="L15" s="77">
        <v>0</v>
      </c>
      <c r="M15" s="77">
        <v>7196.64843750001</v>
      </c>
      <c r="N15" s="77">
        <v>0</v>
      </c>
      <c r="O15" s="77">
        <v>5228.6748046875</v>
      </c>
      <c r="P15" s="77">
        <v>0</v>
      </c>
      <c r="Q15" s="77">
        <v>0</v>
      </c>
      <c r="R15" s="77">
        <v>0</v>
      </c>
      <c r="S15" s="77">
        <v>7129.7165527343705</v>
      </c>
      <c r="T15" s="77">
        <v>0</v>
      </c>
      <c r="U15" s="77">
        <v>0</v>
      </c>
      <c r="V15" s="77">
        <v>0</v>
      </c>
      <c r="W15" s="77">
        <v>1301.79528808594</v>
      </c>
      <c r="X15" s="77">
        <v>0</v>
      </c>
      <c r="Y15" s="77">
        <v>3222.4857177734402</v>
      </c>
      <c r="Z15" s="77">
        <v>1311.76062011719</v>
      </c>
      <c r="AA15" s="77">
        <v>0</v>
      </c>
      <c r="AB15" s="77">
        <v>3235.4056396484402</v>
      </c>
      <c r="AC15" s="77">
        <v>0</v>
      </c>
      <c r="AD15" s="77">
        <v>0</v>
      </c>
      <c r="AE15" s="77">
        <v>0</v>
      </c>
      <c r="AF15" s="77">
        <v>0</v>
      </c>
      <c r="AG15" s="77">
        <v>3395.7239990234302</v>
      </c>
      <c r="AH15" s="77">
        <v>0</v>
      </c>
      <c r="AI15" s="77">
        <v>2961.0418701171902</v>
      </c>
      <c r="AJ15" s="77">
        <v>0</v>
      </c>
      <c r="AK15" s="77">
        <v>120.57493591308601</v>
      </c>
      <c r="AL15" s="77">
        <v>0</v>
      </c>
      <c r="AM15" s="77">
        <v>313.35697937011804</v>
      </c>
      <c r="AN15" s="77">
        <v>0</v>
      </c>
      <c r="AO15" s="77">
        <v>0</v>
      </c>
      <c r="AP15" s="77">
        <v>301.26931762695301</v>
      </c>
      <c r="AQ15" s="77">
        <v>872.35464477539108</v>
      </c>
      <c r="AR15" s="77">
        <v>455.59150695800804</v>
      </c>
      <c r="AS15" s="77">
        <v>361.54119873046903</v>
      </c>
      <c r="AT15" s="77">
        <v>91.490345001220689</v>
      </c>
      <c r="AU15" s="77">
        <v>0</v>
      </c>
      <c r="AV15" s="77">
        <v>0</v>
      </c>
      <c r="AW15" s="77">
        <v>5.4954485893249494</v>
      </c>
      <c r="AX15" s="77">
        <v>0</v>
      </c>
      <c r="AY15" s="77">
        <v>5.1157829761505198</v>
      </c>
      <c r="AZ15" s="77">
        <v>87.038978576660199</v>
      </c>
      <c r="BA15" s="77">
        <v>116.043888092041</v>
      </c>
      <c r="BB15" s="77">
        <v>8.5736479759216291</v>
      </c>
      <c r="BC15" s="78">
        <v>22.4265842437744</v>
      </c>
      <c r="BD15" s="78">
        <v>83.640699386596594</v>
      </c>
      <c r="BE15" s="78">
        <v>427.98956298828102</v>
      </c>
      <c r="BF15" s="78">
        <v>600.54330444336006</v>
      </c>
      <c r="BG15" s="78">
        <v>626.81158447265602</v>
      </c>
      <c r="BH15" s="78">
        <v>238.16035461425801</v>
      </c>
      <c r="BI15" s="78">
        <v>292.66104125976602</v>
      </c>
      <c r="BJ15" s="78">
        <v>140.898811340332</v>
      </c>
      <c r="BK15" s="78">
        <v>130.66585540771501</v>
      </c>
      <c r="BL15" s="78">
        <v>270.94807434082003</v>
      </c>
      <c r="BM15" s="78">
        <v>0</v>
      </c>
      <c r="BN15" s="78">
        <v>205.87493896484401</v>
      </c>
      <c r="BO15" s="78">
        <v>0</v>
      </c>
      <c r="BP15" s="78">
        <v>30.608787536621097</v>
      </c>
      <c r="BQ15" s="78">
        <v>147.317085266113</v>
      </c>
      <c r="BR15" s="78">
        <v>0</v>
      </c>
      <c r="BS15" s="78">
        <v>7.7942252159118599</v>
      </c>
      <c r="BT15" s="79">
        <v>408.55596923828102</v>
      </c>
    </row>
    <row r="16" spans="1:72" x14ac:dyDescent="0.2">
      <c r="A16" s="76" t="s">
        <v>12</v>
      </c>
      <c r="B16" s="77">
        <v>0</v>
      </c>
      <c r="C16" s="77">
        <v>4094.6785888671802</v>
      </c>
      <c r="D16" s="77">
        <v>0</v>
      </c>
      <c r="E16" s="77">
        <v>3583.3768310546902</v>
      </c>
      <c r="F16" s="77">
        <v>0</v>
      </c>
      <c r="G16" s="77">
        <v>5845.4704589843805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>
        <v>7940.82812500001</v>
      </c>
      <c r="N16" s="77">
        <v>0</v>
      </c>
      <c r="O16" s="77">
        <v>5786.99169921876</v>
      </c>
      <c r="P16" s="77">
        <v>0</v>
      </c>
      <c r="Q16" s="77">
        <v>0</v>
      </c>
      <c r="R16" s="77">
        <v>0</v>
      </c>
      <c r="S16" s="77">
        <v>7873.310546875</v>
      </c>
      <c r="T16" s="77">
        <v>0</v>
      </c>
      <c r="U16" s="77">
        <v>0</v>
      </c>
      <c r="V16" s="77">
        <v>0</v>
      </c>
      <c r="W16" s="77">
        <v>1339.5556030273401</v>
      </c>
      <c r="X16" s="77">
        <v>0</v>
      </c>
      <c r="Y16" s="77">
        <v>3511.3092041015702</v>
      </c>
      <c r="Z16" s="77">
        <v>1349.67980957031</v>
      </c>
      <c r="AA16" s="77">
        <v>0</v>
      </c>
      <c r="AB16" s="77">
        <v>3525.1085205078102</v>
      </c>
      <c r="AC16" s="77">
        <v>0</v>
      </c>
      <c r="AD16" s="77">
        <v>0</v>
      </c>
      <c r="AE16" s="77">
        <v>0</v>
      </c>
      <c r="AF16" s="77">
        <v>0</v>
      </c>
      <c r="AG16" s="77">
        <v>3795.5191650390702</v>
      </c>
      <c r="AH16" s="77">
        <v>0</v>
      </c>
      <c r="AI16" s="77">
        <v>3260.7037353515602</v>
      </c>
      <c r="AJ16" s="77">
        <v>0</v>
      </c>
      <c r="AK16" s="77">
        <v>126.73063659668</v>
      </c>
      <c r="AL16" s="77">
        <v>0</v>
      </c>
      <c r="AM16" s="77">
        <v>320.94332885742199</v>
      </c>
      <c r="AN16" s="77">
        <v>0</v>
      </c>
      <c r="AO16" s="77">
        <v>0</v>
      </c>
      <c r="AP16" s="77">
        <v>264.96555328369101</v>
      </c>
      <c r="AQ16" s="77">
        <v>899.48684692382801</v>
      </c>
      <c r="AR16" s="77">
        <v>628.439697265625</v>
      </c>
      <c r="AS16" s="77">
        <v>394.42588806152401</v>
      </c>
      <c r="AT16" s="77">
        <v>89.058551788330007</v>
      </c>
      <c r="AU16" s="77">
        <v>0</v>
      </c>
      <c r="AV16" s="77">
        <v>0</v>
      </c>
      <c r="AW16" s="77">
        <v>12.584383010864299</v>
      </c>
      <c r="AX16" s="77">
        <v>0</v>
      </c>
      <c r="AY16" s="77">
        <v>142.79298400878901</v>
      </c>
      <c r="AZ16" s="77">
        <v>169.623123168945</v>
      </c>
      <c r="BA16" s="77">
        <v>89.048160552978501</v>
      </c>
      <c r="BB16" s="77">
        <v>8.6983551979064995</v>
      </c>
      <c r="BC16" s="78">
        <v>21.307680130004901</v>
      </c>
      <c r="BD16" s="78">
        <v>105.772834777832</v>
      </c>
      <c r="BE16" s="78">
        <v>561.31239318847702</v>
      </c>
      <c r="BF16" s="78">
        <v>632.76638793945403</v>
      </c>
      <c r="BG16" s="78">
        <v>622.06924438476506</v>
      </c>
      <c r="BH16" s="78">
        <v>306.85000610351602</v>
      </c>
      <c r="BI16" s="78">
        <v>286.86906433105401</v>
      </c>
      <c r="BJ16" s="78">
        <v>147.90322113037101</v>
      </c>
      <c r="BK16" s="78">
        <v>180.35491943359401</v>
      </c>
      <c r="BL16" s="78">
        <v>225.77896118164102</v>
      </c>
      <c r="BM16" s="78">
        <v>0</v>
      </c>
      <c r="BN16" s="78">
        <v>222.190841674805</v>
      </c>
      <c r="BO16" s="78">
        <v>0</v>
      </c>
      <c r="BP16" s="78">
        <v>32.1641683578491</v>
      </c>
      <c r="BQ16" s="78">
        <v>144.81462860107402</v>
      </c>
      <c r="BR16" s="78">
        <v>0</v>
      </c>
      <c r="BS16" s="78">
        <v>8.3969783782959002</v>
      </c>
      <c r="BT16" s="79">
        <v>411.16792297363304</v>
      </c>
    </row>
    <row r="17" spans="1:72" x14ac:dyDescent="0.2">
      <c r="A17" s="76" t="s">
        <v>13</v>
      </c>
      <c r="B17" s="77">
        <v>0</v>
      </c>
      <c r="C17" s="77">
        <v>4176.5148925781305</v>
      </c>
      <c r="D17" s="77">
        <v>0</v>
      </c>
      <c r="E17" s="77">
        <v>3411.265625</v>
      </c>
      <c r="F17" s="77">
        <v>0</v>
      </c>
      <c r="G17" s="77">
        <v>5799.49072265625</v>
      </c>
      <c r="H17" s="77">
        <v>0</v>
      </c>
      <c r="I17" s="77">
        <v>0</v>
      </c>
      <c r="J17" s="77">
        <v>0</v>
      </c>
      <c r="K17" s="77">
        <v>0</v>
      </c>
      <c r="L17" s="77">
        <v>0</v>
      </c>
      <c r="M17" s="77">
        <v>7772.6474609375</v>
      </c>
      <c r="N17" s="77">
        <v>0</v>
      </c>
      <c r="O17" s="77">
        <v>5741.89208984374</v>
      </c>
      <c r="P17" s="77">
        <v>0</v>
      </c>
      <c r="Q17" s="77">
        <v>0</v>
      </c>
      <c r="R17" s="77">
        <v>0</v>
      </c>
      <c r="S17" s="77">
        <v>7705.63525390625</v>
      </c>
      <c r="T17" s="77">
        <v>0</v>
      </c>
      <c r="U17" s="77">
        <v>0</v>
      </c>
      <c r="V17" s="77">
        <v>0</v>
      </c>
      <c r="W17" s="77">
        <v>1222.52233886719</v>
      </c>
      <c r="X17" s="77">
        <v>0</v>
      </c>
      <c r="Y17" s="77">
        <v>3562.28466796874</v>
      </c>
      <c r="Z17" s="77">
        <v>1232.1111450195301</v>
      </c>
      <c r="AA17" s="77">
        <v>0</v>
      </c>
      <c r="AB17" s="77">
        <v>3576.1590576171902</v>
      </c>
      <c r="AC17" s="77">
        <v>0</v>
      </c>
      <c r="AD17" s="77">
        <v>0</v>
      </c>
      <c r="AE17" s="77">
        <v>0</v>
      </c>
      <c r="AF17" s="77">
        <v>0</v>
      </c>
      <c r="AG17" s="77">
        <v>3881.28491210937</v>
      </c>
      <c r="AH17" s="77">
        <v>0</v>
      </c>
      <c r="AI17" s="77">
        <v>3120.94604492188</v>
      </c>
      <c r="AJ17" s="77">
        <v>0</v>
      </c>
      <c r="AK17" s="77">
        <v>113.03704833984401</v>
      </c>
      <c r="AL17" s="77">
        <v>0</v>
      </c>
      <c r="AM17" s="77">
        <v>425.98872375488304</v>
      </c>
      <c r="AN17" s="77">
        <v>0</v>
      </c>
      <c r="AO17" s="77">
        <v>0</v>
      </c>
      <c r="AP17" s="77">
        <v>292.60906982421801</v>
      </c>
      <c r="AQ17" s="77">
        <v>951.19473266601608</v>
      </c>
      <c r="AR17" s="77">
        <v>678.29504394531205</v>
      </c>
      <c r="AS17" s="77">
        <v>303.98863983154303</v>
      </c>
      <c r="AT17" s="77">
        <v>93.153118133544893</v>
      </c>
      <c r="AU17" s="77">
        <v>0</v>
      </c>
      <c r="AV17" s="77">
        <v>0</v>
      </c>
      <c r="AW17" s="77">
        <v>5.3845973014831499</v>
      </c>
      <c r="AX17" s="77">
        <v>0</v>
      </c>
      <c r="AY17" s="77">
        <v>5.1462671756744296</v>
      </c>
      <c r="AZ17" s="77">
        <v>161.26772308349601</v>
      </c>
      <c r="BA17" s="77">
        <v>88.916522979736399</v>
      </c>
      <c r="BB17" s="77">
        <v>8.4593324661254901</v>
      </c>
      <c r="BC17" s="78">
        <v>23.2302551269531</v>
      </c>
      <c r="BD17" s="78">
        <v>75.593589782714801</v>
      </c>
      <c r="BE17" s="78">
        <v>554.84494018554699</v>
      </c>
      <c r="BF17" s="78">
        <v>791.47067260742199</v>
      </c>
      <c r="BG17" s="78">
        <v>529.66091918945301</v>
      </c>
      <c r="BH17" s="78">
        <v>247.305572509765</v>
      </c>
      <c r="BI17" s="78">
        <v>350.05770874023403</v>
      </c>
      <c r="BJ17" s="78">
        <v>147.13418579101599</v>
      </c>
      <c r="BK17" s="78">
        <v>130.57579421997102</v>
      </c>
      <c r="BL17" s="78">
        <v>248.61708068847602</v>
      </c>
      <c r="BM17" s="78">
        <v>0</v>
      </c>
      <c r="BN17" s="78">
        <v>169.103515625</v>
      </c>
      <c r="BO17" s="78">
        <v>0</v>
      </c>
      <c r="BP17" s="78">
        <v>27.040765762329098</v>
      </c>
      <c r="BQ17" s="78">
        <v>149.495323181152</v>
      </c>
      <c r="BR17" s="78">
        <v>0</v>
      </c>
      <c r="BS17" s="78">
        <v>7.8191668987274197</v>
      </c>
      <c r="BT17" s="79">
        <v>439.46958923339804</v>
      </c>
    </row>
    <row r="18" spans="1:72" x14ac:dyDescent="0.2">
      <c r="A18" s="76" t="s">
        <v>14</v>
      </c>
      <c r="B18" s="77">
        <v>0</v>
      </c>
      <c r="C18" s="77">
        <v>4076.65869140625</v>
      </c>
      <c r="D18" s="77">
        <v>0</v>
      </c>
      <c r="E18" s="77">
        <v>3811.46459960937</v>
      </c>
      <c r="F18" s="77">
        <v>0</v>
      </c>
      <c r="G18" s="77">
        <v>5804.5051269531305</v>
      </c>
      <c r="H18" s="77">
        <v>0</v>
      </c>
      <c r="I18" s="77">
        <v>0</v>
      </c>
      <c r="J18" s="77">
        <v>0</v>
      </c>
      <c r="K18" s="77">
        <v>0</v>
      </c>
      <c r="L18" s="77">
        <v>0</v>
      </c>
      <c r="M18" s="77">
        <v>8281.32080078125</v>
      </c>
      <c r="N18" s="77">
        <v>0</v>
      </c>
      <c r="O18" s="77">
        <v>5746.4841308593805</v>
      </c>
      <c r="P18" s="77">
        <v>0</v>
      </c>
      <c r="Q18" s="77">
        <v>0</v>
      </c>
      <c r="R18" s="77">
        <v>0</v>
      </c>
      <c r="S18" s="77">
        <v>8213.84033203125</v>
      </c>
      <c r="T18" s="77">
        <v>0</v>
      </c>
      <c r="U18" s="77">
        <v>0</v>
      </c>
      <c r="V18" s="77">
        <v>0</v>
      </c>
      <c r="W18" s="77">
        <v>1344.1314086914101</v>
      </c>
      <c r="X18" s="77">
        <v>0</v>
      </c>
      <c r="Y18" s="77">
        <v>3581.18920898437</v>
      </c>
      <c r="Z18" s="77">
        <v>1354.02319335938</v>
      </c>
      <c r="AA18" s="77">
        <v>0</v>
      </c>
      <c r="AB18" s="77">
        <v>3594.92114257812</v>
      </c>
      <c r="AC18" s="77">
        <v>0</v>
      </c>
      <c r="AD18" s="77">
        <v>0</v>
      </c>
      <c r="AE18" s="77">
        <v>0</v>
      </c>
      <c r="AF18" s="77">
        <v>0</v>
      </c>
      <c r="AG18" s="77">
        <v>3801.1126708984402</v>
      </c>
      <c r="AH18" s="77">
        <v>0</v>
      </c>
      <c r="AI18" s="77">
        <v>3462.88989257813</v>
      </c>
      <c r="AJ18" s="77">
        <v>0</v>
      </c>
      <c r="AK18" s="77">
        <v>117.800189971924</v>
      </c>
      <c r="AL18" s="77">
        <v>0</v>
      </c>
      <c r="AM18" s="77">
        <v>376.15553283691401</v>
      </c>
      <c r="AN18" s="77">
        <v>0</v>
      </c>
      <c r="AO18" s="77">
        <v>0</v>
      </c>
      <c r="AP18" s="77">
        <v>295.00277709961</v>
      </c>
      <c r="AQ18" s="77">
        <v>980.30154418945301</v>
      </c>
      <c r="AR18" s="77">
        <v>705.77230834960903</v>
      </c>
      <c r="AS18" s="77">
        <v>352.22972106933599</v>
      </c>
      <c r="AT18" s="77">
        <v>90.797527313232493</v>
      </c>
      <c r="AU18" s="77">
        <v>0</v>
      </c>
      <c r="AV18" s="77">
        <v>0</v>
      </c>
      <c r="AW18" s="77">
        <v>5.50376224517822</v>
      </c>
      <c r="AX18" s="77">
        <v>0</v>
      </c>
      <c r="AY18" s="77">
        <v>5.0797562599182093</v>
      </c>
      <c r="AZ18" s="77">
        <v>138.695644378662</v>
      </c>
      <c r="BA18" s="77">
        <v>103.05351638794001</v>
      </c>
      <c r="BB18" s="77">
        <v>8.5493993759155202</v>
      </c>
      <c r="BC18" s="78">
        <v>23.185222625732401</v>
      </c>
      <c r="BD18" s="78">
        <v>89.266395568847599</v>
      </c>
      <c r="BE18" s="78">
        <v>606.38381958007801</v>
      </c>
      <c r="BF18" s="78">
        <v>645.65286254882801</v>
      </c>
      <c r="BG18" s="78">
        <v>699.48840332031205</v>
      </c>
      <c r="BH18" s="78">
        <v>261.02342224121099</v>
      </c>
      <c r="BI18" s="78">
        <v>364.43719482421801</v>
      </c>
      <c r="BJ18" s="78">
        <v>146.843208312988</v>
      </c>
      <c r="BK18" s="78">
        <v>138.07903289794902</v>
      </c>
      <c r="BL18" s="78">
        <v>253.95456695556601</v>
      </c>
      <c r="BM18" s="78">
        <v>0</v>
      </c>
      <c r="BN18" s="78">
        <v>215.87232971191401</v>
      </c>
      <c r="BO18" s="78">
        <v>0</v>
      </c>
      <c r="BP18" s="78">
        <v>33.4043159484863</v>
      </c>
      <c r="BQ18" s="78">
        <v>131.60808563232402</v>
      </c>
      <c r="BR18" s="78">
        <v>0</v>
      </c>
      <c r="BS18" s="78">
        <v>7.7859113216400093</v>
      </c>
      <c r="BT18" s="79">
        <v>483.13458251953205</v>
      </c>
    </row>
    <row r="19" spans="1:72" x14ac:dyDescent="0.2">
      <c r="A19" s="76" t="s">
        <v>15</v>
      </c>
      <c r="B19" s="77">
        <v>0</v>
      </c>
      <c r="C19" s="77">
        <v>2944.4237060546902</v>
      </c>
      <c r="D19" s="77">
        <v>0</v>
      </c>
      <c r="E19" s="77">
        <v>3261.2327880859402</v>
      </c>
      <c r="F19" s="77">
        <v>0</v>
      </c>
      <c r="G19" s="77">
        <v>3279.2867431640602</v>
      </c>
      <c r="H19" s="77">
        <v>0</v>
      </c>
      <c r="I19" s="77">
        <v>0</v>
      </c>
      <c r="J19" s="77">
        <v>0</v>
      </c>
      <c r="K19" s="77">
        <v>0</v>
      </c>
      <c r="L19" s="77">
        <v>0</v>
      </c>
      <c r="M19" s="77">
        <v>8305.8425292968805</v>
      </c>
      <c r="N19" s="77">
        <v>0</v>
      </c>
      <c r="O19" s="77">
        <v>3215.6080322265602</v>
      </c>
      <c r="P19" s="77">
        <v>0</v>
      </c>
      <c r="Q19" s="77">
        <v>0</v>
      </c>
      <c r="R19" s="77">
        <v>0</v>
      </c>
      <c r="S19" s="77">
        <v>8238.31103515625</v>
      </c>
      <c r="T19" s="77">
        <v>0</v>
      </c>
      <c r="U19" s="77">
        <v>0</v>
      </c>
      <c r="V19" s="77">
        <v>0</v>
      </c>
      <c r="W19" s="77">
        <v>105.05577087402301</v>
      </c>
      <c r="X19" s="77">
        <v>0</v>
      </c>
      <c r="Y19" s="77">
        <v>4096.16943359375</v>
      </c>
      <c r="Z19" s="77">
        <v>1052.69665527344</v>
      </c>
      <c r="AA19" s="77">
        <v>0</v>
      </c>
      <c r="AB19" s="77">
        <v>3160.97924804688</v>
      </c>
      <c r="AC19" s="77">
        <v>0</v>
      </c>
      <c r="AD19" s="77">
        <v>0</v>
      </c>
      <c r="AE19" s="77">
        <v>0</v>
      </c>
      <c r="AF19" s="77">
        <v>0</v>
      </c>
      <c r="AG19" s="77">
        <v>2740.3863525390602</v>
      </c>
      <c r="AH19" s="77">
        <v>0</v>
      </c>
      <c r="AI19" s="77">
        <v>2953.57910156251</v>
      </c>
      <c r="AJ19" s="77">
        <v>0</v>
      </c>
      <c r="AK19" s="77">
        <v>99.838829040527401</v>
      </c>
      <c r="AL19" s="77">
        <v>0</v>
      </c>
      <c r="AM19" s="77">
        <v>93.917299270629897</v>
      </c>
      <c r="AN19" s="77">
        <v>0</v>
      </c>
      <c r="AO19" s="77">
        <v>0</v>
      </c>
      <c r="AP19" s="77">
        <v>220.44840240478501</v>
      </c>
      <c r="AQ19" s="77">
        <v>948.87939453125</v>
      </c>
      <c r="AR19" s="77">
        <v>464.10974121093705</v>
      </c>
      <c r="AS19" s="77">
        <v>237.25622558593801</v>
      </c>
      <c r="AT19" s="77">
        <v>88.234096527099595</v>
      </c>
      <c r="AU19" s="77">
        <v>0</v>
      </c>
      <c r="AV19" s="77">
        <v>0</v>
      </c>
      <c r="AW19" s="77">
        <v>5.5508742332458496</v>
      </c>
      <c r="AX19" s="77">
        <v>0</v>
      </c>
      <c r="AY19" s="77">
        <v>4.72503232955932</v>
      </c>
      <c r="AZ19" s="77">
        <v>70.9620876312256</v>
      </c>
      <c r="BA19" s="77">
        <v>1.68008849956095</v>
      </c>
      <c r="BB19" s="77">
        <v>8.6256089210510201</v>
      </c>
      <c r="BC19" s="78">
        <v>22.4681539535522</v>
      </c>
      <c r="BD19" s="78">
        <v>88.306842803955092</v>
      </c>
      <c r="BE19" s="78">
        <v>396.40734863281301</v>
      </c>
      <c r="BF19" s="78">
        <v>605.226806640625</v>
      </c>
      <c r="BG19" s="78">
        <v>631.65093994140705</v>
      </c>
      <c r="BH19" s="78">
        <v>252.87583923339801</v>
      </c>
      <c r="BI19" s="78">
        <v>310.84063720703102</v>
      </c>
      <c r="BJ19" s="78">
        <v>148.01406860351599</v>
      </c>
      <c r="BK19" s="78">
        <v>124.84616851806601</v>
      </c>
      <c r="BL19" s="78">
        <v>213.15438842773401</v>
      </c>
      <c r="BM19" s="78">
        <v>0</v>
      </c>
      <c r="BN19" s="78">
        <v>77.543880462646499</v>
      </c>
      <c r="BO19" s="78">
        <v>0</v>
      </c>
      <c r="BP19" s="78">
        <v>7.4027819633483896</v>
      </c>
      <c r="BQ19" s="78">
        <v>113.737491607666</v>
      </c>
      <c r="BR19" s="78">
        <v>0</v>
      </c>
      <c r="BS19" s="78">
        <v>7.6695175170898393</v>
      </c>
      <c r="BT19" s="79">
        <v>474.58515930175804</v>
      </c>
    </row>
    <row r="20" spans="1:72" x14ac:dyDescent="0.2">
      <c r="A20" s="76" t="s">
        <v>16</v>
      </c>
      <c r="B20" s="77">
        <v>0</v>
      </c>
      <c r="C20" s="77">
        <v>3903.6007080078102</v>
      </c>
      <c r="D20" s="77">
        <v>0</v>
      </c>
      <c r="E20" s="77">
        <v>3676.3270263671902</v>
      </c>
      <c r="F20" s="77">
        <v>0</v>
      </c>
      <c r="G20" s="77">
        <v>4179.7912597656205</v>
      </c>
      <c r="H20" s="77">
        <v>0</v>
      </c>
      <c r="I20" s="77">
        <v>0</v>
      </c>
      <c r="J20" s="77">
        <v>0</v>
      </c>
      <c r="K20" s="77">
        <v>0</v>
      </c>
      <c r="L20" s="77">
        <v>0</v>
      </c>
      <c r="M20" s="77">
        <v>9419.736328125</v>
      </c>
      <c r="N20" s="77">
        <v>0</v>
      </c>
      <c r="O20" s="77">
        <v>4118.4482421875</v>
      </c>
      <c r="P20" s="77">
        <v>0</v>
      </c>
      <c r="Q20" s="77">
        <v>0</v>
      </c>
      <c r="R20" s="77">
        <v>0</v>
      </c>
      <c r="S20" s="77">
        <v>9351.5947265625</v>
      </c>
      <c r="T20" s="77">
        <v>0</v>
      </c>
      <c r="U20" s="77">
        <v>0</v>
      </c>
      <c r="V20" s="77">
        <v>0</v>
      </c>
      <c r="W20" s="77">
        <v>0</v>
      </c>
      <c r="X20" s="77">
        <v>0</v>
      </c>
      <c r="Y20" s="77">
        <v>4701.4775390625</v>
      </c>
      <c r="Z20" s="77">
        <v>1317.7532348632801</v>
      </c>
      <c r="AA20" s="77">
        <v>0</v>
      </c>
      <c r="AB20" s="77">
        <v>3395.64428710937</v>
      </c>
      <c r="AC20" s="77">
        <v>0</v>
      </c>
      <c r="AD20" s="77">
        <v>0</v>
      </c>
      <c r="AE20" s="77">
        <v>0</v>
      </c>
      <c r="AF20" s="77">
        <v>0</v>
      </c>
      <c r="AG20" s="77">
        <v>3637.18530273437</v>
      </c>
      <c r="AH20" s="77">
        <v>0</v>
      </c>
      <c r="AI20" s="77">
        <v>3340.8873291015602</v>
      </c>
      <c r="AJ20" s="77">
        <v>0</v>
      </c>
      <c r="AK20" s="77">
        <v>123.57138061523401</v>
      </c>
      <c r="AL20" s="77">
        <v>0</v>
      </c>
      <c r="AM20" s="77">
        <v>362.146728515625</v>
      </c>
      <c r="AN20" s="77">
        <v>0</v>
      </c>
      <c r="AO20" s="77">
        <v>0</v>
      </c>
      <c r="AP20" s="77">
        <v>263.264686584473</v>
      </c>
      <c r="AQ20" s="77">
        <v>963.90667724609307</v>
      </c>
      <c r="AR20" s="77">
        <v>612.13769531250102</v>
      </c>
      <c r="AS20" s="77">
        <v>331.28228759765699</v>
      </c>
      <c r="AT20" s="77">
        <v>87.9708251953125</v>
      </c>
      <c r="AU20" s="77">
        <v>0</v>
      </c>
      <c r="AV20" s="77">
        <v>0</v>
      </c>
      <c r="AW20" s="77">
        <v>5.0354156494140598</v>
      </c>
      <c r="AX20" s="77">
        <v>0</v>
      </c>
      <c r="AY20" s="77">
        <v>4.8913097381591797</v>
      </c>
      <c r="AZ20" s="77">
        <v>143.545383453369</v>
      </c>
      <c r="BA20" s="77">
        <v>59.142578601837094</v>
      </c>
      <c r="BB20" s="77">
        <v>7.6279482841491699</v>
      </c>
      <c r="BC20" s="78">
        <v>25.0558376312256</v>
      </c>
      <c r="BD20" s="78">
        <v>77.630481719970703</v>
      </c>
      <c r="BE20" s="78">
        <v>559.11616516113304</v>
      </c>
      <c r="BF20" s="78">
        <v>619.90072631836006</v>
      </c>
      <c r="BG20" s="78">
        <v>665.55755615234398</v>
      </c>
      <c r="BH20" s="78">
        <v>214.78112792968702</v>
      </c>
      <c r="BI20" s="78">
        <v>351.48146057128901</v>
      </c>
      <c r="BJ20" s="78">
        <v>143.62159729003901</v>
      </c>
      <c r="BK20" s="78">
        <v>135.158794403076</v>
      </c>
      <c r="BL20" s="78">
        <v>301.01091003417901</v>
      </c>
      <c r="BM20" s="78">
        <v>0</v>
      </c>
      <c r="BN20" s="78">
        <v>210.83206176757801</v>
      </c>
      <c r="BO20" s="78">
        <v>0</v>
      </c>
      <c r="BP20" s="78">
        <v>33.986288070678697</v>
      </c>
      <c r="BQ20" s="78">
        <v>154.38801574707</v>
      </c>
      <c r="BR20" s="78">
        <v>0</v>
      </c>
      <c r="BS20" s="78">
        <v>7.7318713665008501</v>
      </c>
      <c r="BT20" s="79">
        <v>526.59173583984398</v>
      </c>
    </row>
    <row r="21" spans="1:72" x14ac:dyDescent="0.2">
      <c r="A21" s="76" t="s">
        <v>17</v>
      </c>
      <c r="B21" s="77">
        <v>0</v>
      </c>
      <c r="C21" s="77">
        <v>4063.67578125</v>
      </c>
      <c r="D21" s="77">
        <v>0</v>
      </c>
      <c r="E21" s="77">
        <v>3569.8863525390602</v>
      </c>
      <c r="F21" s="77">
        <v>0</v>
      </c>
      <c r="G21" s="77">
        <v>4357.76269531249</v>
      </c>
      <c r="H21" s="77">
        <v>0</v>
      </c>
      <c r="I21" s="77">
        <v>0</v>
      </c>
      <c r="J21" s="77">
        <v>0</v>
      </c>
      <c r="K21" s="77">
        <v>0</v>
      </c>
      <c r="L21" s="77">
        <v>0</v>
      </c>
      <c r="M21" s="77">
        <v>9477.0712890625</v>
      </c>
      <c r="N21" s="77">
        <v>0</v>
      </c>
      <c r="O21" s="77">
        <v>4296.4685058593805</v>
      </c>
      <c r="P21" s="77">
        <v>0</v>
      </c>
      <c r="Q21" s="77">
        <v>0</v>
      </c>
      <c r="R21" s="77">
        <v>0</v>
      </c>
      <c r="S21" s="77">
        <v>9409.35107421875</v>
      </c>
      <c r="T21" s="77">
        <v>0</v>
      </c>
      <c r="U21" s="77">
        <v>0</v>
      </c>
      <c r="V21" s="77">
        <v>0</v>
      </c>
      <c r="W21" s="77">
        <v>0</v>
      </c>
      <c r="X21" s="77">
        <v>0</v>
      </c>
      <c r="Y21" s="77">
        <v>4893.26464843751</v>
      </c>
      <c r="Z21" s="77">
        <v>1377.7265014648401</v>
      </c>
      <c r="AA21" s="77">
        <v>0</v>
      </c>
      <c r="AB21" s="77">
        <v>3528.28564453125</v>
      </c>
      <c r="AC21" s="77">
        <v>0</v>
      </c>
      <c r="AD21" s="77">
        <v>0</v>
      </c>
      <c r="AE21" s="77">
        <v>0</v>
      </c>
      <c r="AF21" s="77">
        <v>0</v>
      </c>
      <c r="AG21" s="77">
        <v>3778.60180664063</v>
      </c>
      <c r="AH21" s="77">
        <v>0</v>
      </c>
      <c r="AI21" s="77">
        <v>3255.3626708984402</v>
      </c>
      <c r="AJ21" s="77">
        <v>0</v>
      </c>
      <c r="AK21" s="77">
        <v>116.37297821044901</v>
      </c>
      <c r="AL21" s="77">
        <v>0</v>
      </c>
      <c r="AM21" s="77">
        <v>438.23500061035099</v>
      </c>
      <c r="AN21" s="77">
        <v>0</v>
      </c>
      <c r="AO21" s="77">
        <v>0</v>
      </c>
      <c r="AP21" s="77">
        <v>302.59608459472702</v>
      </c>
      <c r="AQ21" s="77">
        <v>844.611328125</v>
      </c>
      <c r="AR21" s="77">
        <v>687.86291503906205</v>
      </c>
      <c r="AS21" s="77">
        <v>368.05718994140705</v>
      </c>
      <c r="AT21" s="77">
        <v>91.209758758544893</v>
      </c>
      <c r="AU21" s="77">
        <v>0</v>
      </c>
      <c r="AV21" s="77">
        <v>0</v>
      </c>
      <c r="AW21" s="77">
        <v>5.1102404594421396</v>
      </c>
      <c r="AX21" s="77">
        <v>0</v>
      </c>
      <c r="AY21" s="77">
        <v>5.1434960365295401</v>
      </c>
      <c r="AZ21" s="77">
        <v>122.78849411010701</v>
      </c>
      <c r="BA21" s="77">
        <v>104.362941741943</v>
      </c>
      <c r="BB21" s="77">
        <v>7.7803688049316397</v>
      </c>
      <c r="BC21" s="78">
        <v>23.649411201477001</v>
      </c>
      <c r="BD21" s="78">
        <v>68.208131790161204</v>
      </c>
      <c r="BE21" s="78">
        <v>657.98501586914108</v>
      </c>
      <c r="BF21" s="78">
        <v>550.02984619140705</v>
      </c>
      <c r="BG21" s="78">
        <v>606.0166015625</v>
      </c>
      <c r="BH21" s="78">
        <v>238.98133850097702</v>
      </c>
      <c r="BI21" s="78">
        <v>342.70689392089901</v>
      </c>
      <c r="BJ21" s="78">
        <v>143.41027832031301</v>
      </c>
      <c r="BK21" s="78">
        <v>155.160514831543</v>
      </c>
      <c r="BL21" s="78">
        <v>252.882080078125</v>
      </c>
      <c r="BM21" s="78">
        <v>0</v>
      </c>
      <c r="BN21" s="78">
        <v>220.35140991210901</v>
      </c>
      <c r="BO21" s="78">
        <v>0</v>
      </c>
      <c r="BP21" s="78">
        <v>42.012605667114201</v>
      </c>
      <c r="BQ21" s="78">
        <v>160.03726959228501</v>
      </c>
      <c r="BR21" s="78">
        <v>0</v>
      </c>
      <c r="BS21" s="78">
        <v>7.8066961765289298</v>
      </c>
      <c r="BT21" s="79">
        <v>484.77655029296903</v>
      </c>
    </row>
    <row r="22" spans="1:72" x14ac:dyDescent="0.2">
      <c r="A22" s="76" t="s">
        <v>18</v>
      </c>
      <c r="B22" s="77">
        <v>0</v>
      </c>
      <c r="C22" s="77">
        <v>3724.7164306640602</v>
      </c>
      <c r="D22" s="77">
        <v>0</v>
      </c>
      <c r="E22" s="77">
        <v>3650.8572998046802</v>
      </c>
      <c r="F22" s="77">
        <v>0</v>
      </c>
      <c r="G22" s="77">
        <v>3989.91772460937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9461.09033203125</v>
      </c>
      <c r="N22" s="77">
        <v>0</v>
      </c>
      <c r="O22" s="77">
        <v>3927.9952392578102</v>
      </c>
      <c r="P22" s="77">
        <v>0</v>
      </c>
      <c r="Q22" s="77">
        <v>0</v>
      </c>
      <c r="R22" s="77">
        <v>0</v>
      </c>
      <c r="S22" s="77">
        <v>9392.92724609375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4777.0964355468705</v>
      </c>
      <c r="Z22" s="77">
        <v>1399.79809570313</v>
      </c>
      <c r="AA22" s="77">
        <v>0</v>
      </c>
      <c r="AB22" s="77">
        <v>3389.7352294921802</v>
      </c>
      <c r="AC22" s="77">
        <v>0</v>
      </c>
      <c r="AD22" s="77">
        <v>0</v>
      </c>
      <c r="AE22" s="77">
        <v>0</v>
      </c>
      <c r="AF22" s="77">
        <v>0</v>
      </c>
      <c r="AG22" s="77">
        <v>3471.7635498046902</v>
      </c>
      <c r="AH22" s="77">
        <v>0</v>
      </c>
      <c r="AI22" s="77">
        <v>3311.15600585938</v>
      </c>
      <c r="AJ22" s="77">
        <v>0</v>
      </c>
      <c r="AK22" s="77">
        <v>84.624504089355497</v>
      </c>
      <c r="AL22" s="77">
        <v>0</v>
      </c>
      <c r="AM22" s="77">
        <v>379.19842529296903</v>
      </c>
      <c r="AN22" s="77">
        <v>0</v>
      </c>
      <c r="AO22" s="77">
        <v>0</v>
      </c>
      <c r="AP22" s="77">
        <v>300.69775390625</v>
      </c>
      <c r="AQ22" s="77">
        <v>945.78250122070403</v>
      </c>
      <c r="AR22" s="77">
        <v>638.03875732421898</v>
      </c>
      <c r="AS22" s="77">
        <v>335.90341186523403</v>
      </c>
      <c r="AT22" s="77">
        <v>92.751277923583899</v>
      </c>
      <c r="AU22" s="77">
        <v>0</v>
      </c>
      <c r="AV22" s="77">
        <v>0</v>
      </c>
      <c r="AW22" s="77">
        <v>5.23217678070068</v>
      </c>
      <c r="AX22" s="77">
        <v>0</v>
      </c>
      <c r="AY22" s="77">
        <v>5.1046977043151793</v>
      </c>
      <c r="AZ22" s="77">
        <v>79.812862396240192</v>
      </c>
      <c r="BA22" s="77">
        <v>40.647750854492202</v>
      </c>
      <c r="BB22" s="77">
        <v>8.0055356025695801</v>
      </c>
      <c r="BC22" s="78">
        <v>26.098528861999498</v>
      </c>
      <c r="BD22" s="78">
        <v>74.731029510498004</v>
      </c>
      <c r="BE22" s="78">
        <v>574.80505371093807</v>
      </c>
      <c r="BF22" s="78">
        <v>556.80563354492199</v>
      </c>
      <c r="BG22" s="78">
        <v>688.33746337890705</v>
      </c>
      <c r="BH22" s="78">
        <v>241.47895812988301</v>
      </c>
      <c r="BI22" s="78">
        <v>305.28076171875</v>
      </c>
      <c r="BJ22" s="78">
        <v>143.87793731689501</v>
      </c>
      <c r="BK22" s="78">
        <v>128.32412719726599</v>
      </c>
      <c r="BL22" s="78">
        <v>266.32973480224604</v>
      </c>
      <c r="BM22" s="78">
        <v>0</v>
      </c>
      <c r="BN22" s="78">
        <v>173.870113372802</v>
      </c>
      <c r="BO22" s="78">
        <v>0</v>
      </c>
      <c r="BP22" s="78">
        <v>28.530327796936</v>
      </c>
      <c r="BQ22" s="78">
        <v>120.77515792846701</v>
      </c>
      <c r="BR22" s="78">
        <v>0</v>
      </c>
      <c r="BS22" s="78">
        <v>7.7983822822570801</v>
      </c>
      <c r="BT22" s="79">
        <v>545.16619873046898</v>
      </c>
    </row>
    <row r="23" spans="1:72" x14ac:dyDescent="0.2">
      <c r="A23" s="76" t="s">
        <v>19</v>
      </c>
      <c r="B23" s="77">
        <v>0</v>
      </c>
      <c r="C23" s="77">
        <v>3275.50268554688</v>
      </c>
      <c r="D23" s="77">
        <v>0</v>
      </c>
      <c r="E23" s="77">
        <v>3483.2457275390602</v>
      </c>
      <c r="F23" s="77">
        <v>0</v>
      </c>
      <c r="G23" s="77">
        <v>3508.75024414063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  <c r="M23" s="77">
        <v>8938.74853515625</v>
      </c>
      <c r="N23" s="77">
        <v>0</v>
      </c>
      <c r="O23" s="77">
        <v>3445.7000732421902</v>
      </c>
      <c r="P23" s="77">
        <v>0</v>
      </c>
      <c r="Q23" s="77">
        <v>0</v>
      </c>
      <c r="R23" s="77">
        <v>0</v>
      </c>
      <c r="S23" s="77">
        <v>8871.00634765625</v>
      </c>
      <c r="T23" s="77">
        <v>0</v>
      </c>
      <c r="U23" s="77">
        <v>0</v>
      </c>
      <c r="V23" s="77">
        <v>0</v>
      </c>
      <c r="W23" s="77">
        <v>0</v>
      </c>
      <c r="X23" s="77">
        <v>0</v>
      </c>
      <c r="Y23" s="77">
        <v>4500.5974121093805</v>
      </c>
      <c r="Z23" s="77">
        <v>1221.9871215820301</v>
      </c>
      <c r="AA23" s="77">
        <v>0</v>
      </c>
      <c r="AB23" s="77">
        <v>3290.6048583984402</v>
      </c>
      <c r="AC23" s="77">
        <v>0</v>
      </c>
      <c r="AD23" s="77">
        <v>0</v>
      </c>
      <c r="AE23" s="77">
        <v>0</v>
      </c>
      <c r="AF23" s="77">
        <v>0</v>
      </c>
      <c r="AG23" s="77">
        <v>3058.50903320312</v>
      </c>
      <c r="AH23" s="77">
        <v>0</v>
      </c>
      <c r="AI23" s="77">
        <v>3170.72094726562</v>
      </c>
      <c r="AJ23" s="77">
        <v>0</v>
      </c>
      <c r="AK23" s="77">
        <v>89.872615814208899</v>
      </c>
      <c r="AL23" s="77">
        <v>0</v>
      </c>
      <c r="AM23" s="77">
        <v>184.38851165771501</v>
      </c>
      <c r="AN23" s="77">
        <v>0</v>
      </c>
      <c r="AO23" s="77">
        <v>0</v>
      </c>
      <c r="AP23" s="77">
        <v>307.46659851074202</v>
      </c>
      <c r="AQ23" s="77">
        <v>950.79568481445403</v>
      </c>
      <c r="AR23" s="77">
        <v>565.05361938476608</v>
      </c>
      <c r="AS23" s="77">
        <v>322.78485107421903</v>
      </c>
      <c r="AT23" s="77">
        <v>92.948734283447294</v>
      </c>
      <c r="AU23" s="77">
        <v>0</v>
      </c>
      <c r="AV23" s="77">
        <v>0</v>
      </c>
      <c r="AW23" s="77">
        <v>5.4178526401519695</v>
      </c>
      <c r="AX23" s="77">
        <v>0</v>
      </c>
      <c r="AY23" s="77">
        <v>5.2377192974090594</v>
      </c>
      <c r="AZ23" s="77">
        <v>86.069034576416101</v>
      </c>
      <c r="BA23" s="77">
        <v>85.826545715332003</v>
      </c>
      <c r="BB23" s="77">
        <v>8.3935146331787092</v>
      </c>
      <c r="BC23" s="78">
        <v>24.917273521423297</v>
      </c>
      <c r="BD23" s="78">
        <v>79.199718475341797</v>
      </c>
      <c r="BE23" s="78">
        <v>504.09585571289102</v>
      </c>
      <c r="BF23" s="78">
        <v>496.37091064453102</v>
      </c>
      <c r="BG23" s="78">
        <v>642.83654785156205</v>
      </c>
      <c r="BH23" s="78">
        <v>217.316856384277</v>
      </c>
      <c r="BI23" s="78">
        <v>249.24200439453102</v>
      </c>
      <c r="BJ23" s="78">
        <v>147.01641845703099</v>
      </c>
      <c r="BK23" s="78">
        <v>143.34100341796901</v>
      </c>
      <c r="BL23" s="78">
        <v>205.655311584473</v>
      </c>
      <c r="BM23" s="78">
        <v>0</v>
      </c>
      <c r="BN23" s="78">
        <v>168.69128417968801</v>
      </c>
      <c r="BO23" s="78">
        <v>0</v>
      </c>
      <c r="BP23" s="78">
        <v>32.188417434692397</v>
      </c>
      <c r="BQ23" s="78">
        <v>103.237113952637</v>
      </c>
      <c r="BR23" s="78">
        <v>0</v>
      </c>
      <c r="BS23" s="78">
        <v>7.8441081047058097</v>
      </c>
      <c r="BT23" s="79">
        <v>518.98455810546898</v>
      </c>
    </row>
    <row r="24" spans="1:72" x14ac:dyDescent="0.2">
      <c r="A24" s="76" t="s">
        <v>20</v>
      </c>
      <c r="B24" s="77">
        <v>0</v>
      </c>
      <c r="C24" s="77">
        <v>3179.3209228515602</v>
      </c>
      <c r="D24" s="77">
        <v>0</v>
      </c>
      <c r="E24" s="77">
        <v>3374.02270507813</v>
      </c>
      <c r="F24" s="77">
        <v>0</v>
      </c>
      <c r="G24" s="77">
        <v>3396.3310546875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8469.5146484375</v>
      </c>
      <c r="N24" s="77">
        <v>0</v>
      </c>
      <c r="O24" s="77">
        <v>3332.4644775390602</v>
      </c>
      <c r="P24" s="77">
        <v>0</v>
      </c>
      <c r="Q24" s="77">
        <v>0</v>
      </c>
      <c r="R24" s="77">
        <v>0</v>
      </c>
      <c r="S24" s="77">
        <v>8400.85986328125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4232.82275390625</v>
      </c>
      <c r="Z24" s="77">
        <v>1126.6162719726601</v>
      </c>
      <c r="AA24" s="77">
        <v>0</v>
      </c>
      <c r="AB24" s="77">
        <v>3118.1917724609402</v>
      </c>
      <c r="AC24" s="77">
        <v>0</v>
      </c>
      <c r="AD24" s="77">
        <v>0</v>
      </c>
      <c r="AE24" s="77">
        <v>0</v>
      </c>
      <c r="AF24" s="77">
        <v>0</v>
      </c>
      <c r="AG24" s="77">
        <v>2978.9154052734402</v>
      </c>
      <c r="AH24" s="77">
        <v>0</v>
      </c>
      <c r="AI24" s="77">
        <v>3089.6806640625</v>
      </c>
      <c r="AJ24" s="77">
        <v>0</v>
      </c>
      <c r="AK24" s="77">
        <v>81.797798156738295</v>
      </c>
      <c r="AL24" s="77">
        <v>0</v>
      </c>
      <c r="AM24" s="77">
        <v>299.64328002929699</v>
      </c>
      <c r="AN24" s="77">
        <v>0</v>
      </c>
      <c r="AO24" s="77">
        <v>0</v>
      </c>
      <c r="AP24" s="77">
        <v>332.33538818359403</v>
      </c>
      <c r="AQ24" s="77">
        <v>881.77838134765705</v>
      </c>
      <c r="AR24" s="77">
        <v>606.69558715820301</v>
      </c>
      <c r="AS24" s="77">
        <v>378.08921813964804</v>
      </c>
      <c r="AT24" s="77">
        <v>94.507579803466797</v>
      </c>
      <c r="AU24" s="77">
        <v>0</v>
      </c>
      <c r="AV24" s="77">
        <v>0</v>
      </c>
      <c r="AW24" s="77">
        <v>5.5869007110595694</v>
      </c>
      <c r="AX24" s="77">
        <v>0</v>
      </c>
      <c r="AY24" s="77">
        <v>5.4427943229675302</v>
      </c>
      <c r="AZ24" s="77">
        <v>99.818042755126896</v>
      </c>
      <c r="BA24" s="77">
        <v>78.347555160522489</v>
      </c>
      <c r="BB24" s="77">
        <v>8.7122120857238787</v>
      </c>
      <c r="BC24" s="78">
        <v>23.8087606430054</v>
      </c>
      <c r="BD24" s="78">
        <v>100.28915786743201</v>
      </c>
      <c r="BE24" s="78">
        <v>527.63787841796898</v>
      </c>
      <c r="BF24" s="78">
        <v>430.56687927246099</v>
      </c>
      <c r="BG24" s="78">
        <v>631.93499755859398</v>
      </c>
      <c r="BH24" s="78">
        <v>185.991004943848</v>
      </c>
      <c r="BI24" s="78">
        <v>236.06803131103501</v>
      </c>
      <c r="BJ24" s="78">
        <v>149.95050811767601</v>
      </c>
      <c r="BK24" s="78">
        <v>145.10076904296901</v>
      </c>
      <c r="BL24" s="78">
        <v>166.78394317627001</v>
      </c>
      <c r="BM24" s="78">
        <v>0</v>
      </c>
      <c r="BN24" s="78">
        <v>10.6243953704834</v>
      </c>
      <c r="BO24" s="78">
        <v>2.9791259765625</v>
      </c>
      <c r="BP24" s="78">
        <v>4.5933966636657697</v>
      </c>
      <c r="BQ24" s="78">
        <v>75.294296264648494</v>
      </c>
      <c r="BR24" s="78">
        <v>0</v>
      </c>
      <c r="BS24" s="78">
        <v>7.9480314254760795</v>
      </c>
      <c r="BT24" s="79">
        <v>520.87249755859398</v>
      </c>
    </row>
    <row r="25" spans="1:72" x14ac:dyDescent="0.2">
      <c r="A25" s="76" t="s">
        <v>21</v>
      </c>
      <c r="B25" s="77">
        <v>0</v>
      </c>
      <c r="C25" s="77">
        <v>2798.5023193359302</v>
      </c>
      <c r="D25" s="77">
        <v>0</v>
      </c>
      <c r="E25" s="77">
        <v>3183.205078125</v>
      </c>
      <c r="F25" s="77">
        <v>0</v>
      </c>
      <c r="G25" s="77">
        <v>2990.9844970703102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8070.4343261718705</v>
      </c>
      <c r="N25" s="77">
        <v>0</v>
      </c>
      <c r="O25" s="77">
        <v>2926.1336669921902</v>
      </c>
      <c r="P25" s="77">
        <v>0</v>
      </c>
      <c r="Q25" s="77">
        <v>0</v>
      </c>
      <c r="R25" s="77">
        <v>0</v>
      </c>
      <c r="S25" s="77">
        <v>8001.47460937501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4085.77587890625</v>
      </c>
      <c r="Z25" s="77">
        <v>1093.87438964844</v>
      </c>
      <c r="AA25" s="77">
        <v>0</v>
      </c>
      <c r="AB25" s="77">
        <v>3003.50390625001</v>
      </c>
      <c r="AC25" s="77">
        <v>0</v>
      </c>
      <c r="AD25" s="77">
        <v>0</v>
      </c>
      <c r="AE25" s="77">
        <v>0</v>
      </c>
      <c r="AF25" s="77">
        <v>0</v>
      </c>
      <c r="AG25" s="77">
        <v>2625.4866943359402</v>
      </c>
      <c r="AH25" s="77">
        <v>0</v>
      </c>
      <c r="AI25" s="77">
        <v>2923.08276367188</v>
      </c>
      <c r="AJ25" s="77">
        <v>0</v>
      </c>
      <c r="AK25" s="77">
        <v>56.856273651123004</v>
      </c>
      <c r="AL25" s="77">
        <v>0</v>
      </c>
      <c r="AM25" s="77">
        <v>198.54282379150402</v>
      </c>
      <c r="AN25" s="77">
        <v>0</v>
      </c>
      <c r="AO25" s="77">
        <v>0</v>
      </c>
      <c r="AP25" s="77">
        <v>358.19834899902401</v>
      </c>
      <c r="AQ25" s="77">
        <v>887.28631591796909</v>
      </c>
      <c r="AR25" s="77">
        <v>485.89201354980401</v>
      </c>
      <c r="AS25" s="77">
        <v>286.07231140136702</v>
      </c>
      <c r="AT25" s="77">
        <v>96.156490325927692</v>
      </c>
      <c r="AU25" s="77">
        <v>0</v>
      </c>
      <c r="AV25" s="77">
        <v>0</v>
      </c>
      <c r="AW25" s="77">
        <v>5.8058319091796902</v>
      </c>
      <c r="AX25" s="77">
        <v>0</v>
      </c>
      <c r="AY25" s="77">
        <v>5.5896718502044598</v>
      </c>
      <c r="AZ25" s="77">
        <v>75.042800903320298</v>
      </c>
      <c r="BA25" s="77">
        <v>45.168398857116699</v>
      </c>
      <c r="BB25" s="77">
        <v>9.1971855163574201</v>
      </c>
      <c r="BC25" s="78">
        <v>24.103207588195797</v>
      </c>
      <c r="BD25" s="78">
        <v>49.747940063476598</v>
      </c>
      <c r="BE25" s="78">
        <v>467.217041015625</v>
      </c>
      <c r="BF25" s="78">
        <v>451.37223815918003</v>
      </c>
      <c r="BG25" s="78">
        <v>669.29534912109307</v>
      </c>
      <c r="BH25" s="78">
        <v>163.60944366455101</v>
      </c>
      <c r="BI25" s="78">
        <v>226.50712585449301</v>
      </c>
      <c r="BJ25" s="78">
        <v>151.19411468505902</v>
      </c>
      <c r="BK25" s="78">
        <v>155.46881866455101</v>
      </c>
      <c r="BL25" s="78">
        <v>182.11051177978501</v>
      </c>
      <c r="BM25" s="78">
        <v>0</v>
      </c>
      <c r="BN25" s="78">
        <v>0</v>
      </c>
      <c r="BO25" s="78">
        <v>9.5158829689025897</v>
      </c>
      <c r="BP25" s="78">
        <v>0.40876381099224102</v>
      </c>
      <c r="BQ25" s="78">
        <v>52.148563385009801</v>
      </c>
      <c r="BR25" s="78">
        <v>0</v>
      </c>
      <c r="BS25" s="78">
        <v>8.0062282085418701</v>
      </c>
      <c r="BT25" s="79">
        <v>466.75286865234301</v>
      </c>
    </row>
    <row r="26" spans="1:72" x14ac:dyDescent="0.2">
      <c r="A26" s="76" t="s">
        <v>22</v>
      </c>
      <c r="B26" s="77">
        <v>0</v>
      </c>
      <c r="C26" s="77">
        <v>2401.0263671875</v>
      </c>
      <c r="D26" s="77">
        <v>0</v>
      </c>
      <c r="E26" s="77">
        <v>2886.0843505859402</v>
      </c>
      <c r="F26" s="77">
        <v>0</v>
      </c>
      <c r="G26" s="77">
        <v>2572.6519775390602</v>
      </c>
      <c r="H26" s="77">
        <v>0</v>
      </c>
      <c r="I26" s="77">
        <v>0</v>
      </c>
      <c r="J26" s="77">
        <v>0</v>
      </c>
      <c r="K26" s="77">
        <v>0</v>
      </c>
      <c r="L26" s="77">
        <v>0</v>
      </c>
      <c r="M26" s="77">
        <v>7257.13916015625</v>
      </c>
      <c r="N26" s="77">
        <v>0</v>
      </c>
      <c r="O26" s="77">
        <v>2506.02832031251</v>
      </c>
      <c r="P26" s="77">
        <v>0</v>
      </c>
      <c r="Q26" s="77">
        <v>0</v>
      </c>
      <c r="R26" s="77">
        <v>0</v>
      </c>
      <c r="S26" s="77">
        <v>7187.14062500001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7">
        <v>3632.63671875</v>
      </c>
      <c r="Z26" s="77">
        <v>780.15985107421909</v>
      </c>
      <c r="AA26" s="77">
        <v>0</v>
      </c>
      <c r="AB26" s="77">
        <v>2864.0206298828102</v>
      </c>
      <c r="AC26" s="77">
        <v>0</v>
      </c>
      <c r="AD26" s="77">
        <v>0</v>
      </c>
      <c r="AE26" s="77">
        <v>0</v>
      </c>
      <c r="AF26" s="77">
        <v>0</v>
      </c>
      <c r="AG26" s="77">
        <v>2250.9241943359302</v>
      </c>
      <c r="AH26" s="77">
        <v>0</v>
      </c>
      <c r="AI26" s="77">
        <v>2646.81298828125</v>
      </c>
      <c r="AJ26" s="77">
        <v>0</v>
      </c>
      <c r="AK26" s="77">
        <v>47.607128143310497</v>
      </c>
      <c r="AL26" s="77">
        <v>0</v>
      </c>
      <c r="AM26" s="77">
        <v>60.387578010559096</v>
      </c>
      <c r="AN26" s="77">
        <v>0</v>
      </c>
      <c r="AO26" s="77">
        <v>0</v>
      </c>
      <c r="AP26" s="77">
        <v>310.57736206054699</v>
      </c>
      <c r="AQ26" s="77">
        <v>891.17300415039006</v>
      </c>
      <c r="AR26" s="77">
        <v>341.14459228515699</v>
      </c>
      <c r="AS26" s="77">
        <v>383.19876098632801</v>
      </c>
      <c r="AT26" s="77">
        <v>92.664680480957003</v>
      </c>
      <c r="AU26" s="77">
        <v>0</v>
      </c>
      <c r="AV26" s="77">
        <v>0</v>
      </c>
      <c r="AW26" s="77">
        <v>5.7393212318420499</v>
      </c>
      <c r="AX26" s="77">
        <v>0</v>
      </c>
      <c r="AY26" s="77">
        <v>5.4206240177154594</v>
      </c>
      <c r="AZ26" s="77">
        <v>64.110101699829102</v>
      </c>
      <c r="BA26" s="77">
        <v>55.962539672851598</v>
      </c>
      <c r="BB26" s="77">
        <v>9.1279039382934588</v>
      </c>
      <c r="BC26" s="78">
        <v>24.013142585754398</v>
      </c>
      <c r="BD26" s="78">
        <v>42.081888198852496</v>
      </c>
      <c r="BE26" s="78">
        <v>305.12139892578102</v>
      </c>
      <c r="BF26" s="78">
        <v>454.43450927734403</v>
      </c>
      <c r="BG26" s="78">
        <v>644.66900634765602</v>
      </c>
      <c r="BH26" s="78">
        <v>140.45193481445301</v>
      </c>
      <c r="BI26" s="78">
        <v>196.72624969482402</v>
      </c>
      <c r="BJ26" s="78">
        <v>150.50128936767601</v>
      </c>
      <c r="BK26" s="78">
        <v>119.296684265137</v>
      </c>
      <c r="BL26" s="78">
        <v>133.83204650878901</v>
      </c>
      <c r="BM26" s="78">
        <v>0</v>
      </c>
      <c r="BN26" s="78">
        <v>0</v>
      </c>
      <c r="BO26" s="78">
        <v>9.5124192237854004</v>
      </c>
      <c r="BP26" s="78">
        <v>3.8105101557448499E-2</v>
      </c>
      <c r="BQ26" s="78">
        <v>38.019193649291999</v>
      </c>
      <c r="BR26" s="78">
        <v>0</v>
      </c>
      <c r="BS26" s="78">
        <v>7.9438745975494394</v>
      </c>
      <c r="BT26" s="79">
        <v>407.35047912597702</v>
      </c>
    </row>
    <row r="27" spans="1:72" x14ac:dyDescent="0.2">
      <c r="A27" s="76" t="s">
        <v>23</v>
      </c>
      <c r="B27" s="77">
        <v>0</v>
      </c>
      <c r="C27" s="77">
        <v>2415.4974365234402</v>
      </c>
      <c r="D27" s="77">
        <v>0</v>
      </c>
      <c r="E27" s="77">
        <v>2820.93188476563</v>
      </c>
      <c r="F27" s="77">
        <v>0</v>
      </c>
      <c r="G27" s="77">
        <v>2580.12280273437</v>
      </c>
      <c r="H27" s="77">
        <v>0</v>
      </c>
      <c r="I27" s="77">
        <v>0</v>
      </c>
      <c r="J27" s="77">
        <v>0</v>
      </c>
      <c r="K27" s="77">
        <v>0</v>
      </c>
      <c r="L27" s="77">
        <v>0</v>
      </c>
      <c r="M27" s="77">
        <v>6990.32177734375</v>
      </c>
      <c r="N27" s="77">
        <v>0</v>
      </c>
      <c r="O27" s="77">
        <v>2514.5633544921902</v>
      </c>
      <c r="P27" s="77">
        <v>0</v>
      </c>
      <c r="Q27" s="77">
        <v>0</v>
      </c>
      <c r="R27" s="77">
        <v>0</v>
      </c>
      <c r="S27" s="77">
        <v>6921.2243652343805</v>
      </c>
      <c r="T27" s="77">
        <v>0</v>
      </c>
      <c r="U27" s="77">
        <v>0</v>
      </c>
      <c r="V27" s="77">
        <v>0</v>
      </c>
      <c r="W27" s="77">
        <v>0</v>
      </c>
      <c r="X27" s="77">
        <v>0</v>
      </c>
      <c r="Y27" s="77">
        <v>3440.69873046875</v>
      </c>
      <c r="Z27" s="77">
        <v>824.71902465820301</v>
      </c>
      <c r="AA27" s="77">
        <v>0</v>
      </c>
      <c r="AB27" s="77">
        <v>2627.02905273437</v>
      </c>
      <c r="AC27" s="77">
        <v>0</v>
      </c>
      <c r="AD27" s="77">
        <v>0</v>
      </c>
      <c r="AE27" s="77">
        <v>0</v>
      </c>
      <c r="AF27" s="77">
        <v>0</v>
      </c>
      <c r="AG27" s="77">
        <v>2270.38452148438</v>
      </c>
      <c r="AH27" s="77">
        <v>0</v>
      </c>
      <c r="AI27" s="77">
        <v>2582.14819335938</v>
      </c>
      <c r="AJ27" s="77">
        <v>0</v>
      </c>
      <c r="AK27" s="77">
        <v>41.728551864624002</v>
      </c>
      <c r="AL27" s="77">
        <v>0</v>
      </c>
      <c r="AM27" s="77">
        <v>87.823249816894503</v>
      </c>
      <c r="AN27" s="77">
        <v>0</v>
      </c>
      <c r="AO27" s="77">
        <v>0</v>
      </c>
      <c r="AP27" s="77">
        <v>368.50057983398403</v>
      </c>
      <c r="AQ27" s="77">
        <v>869.33258056640602</v>
      </c>
      <c r="AR27" s="77">
        <v>466.06004333496099</v>
      </c>
      <c r="AS27" s="77">
        <v>358.79762268066401</v>
      </c>
      <c r="AT27" s="77">
        <v>91.712051391601591</v>
      </c>
      <c r="AU27" s="77">
        <v>0</v>
      </c>
      <c r="AV27" s="77">
        <v>0</v>
      </c>
      <c r="AW27" s="77">
        <v>5.4095385074615496</v>
      </c>
      <c r="AX27" s="77">
        <v>0</v>
      </c>
      <c r="AY27" s="77">
        <v>5.3042302131652797</v>
      </c>
      <c r="AZ27" s="77">
        <v>33.220721244812005</v>
      </c>
      <c r="BA27" s="77">
        <v>44.485973276197896</v>
      </c>
      <c r="BB27" s="77">
        <v>8.3831219673156703</v>
      </c>
      <c r="BC27" s="78">
        <v>22.710639953613299</v>
      </c>
      <c r="BD27" s="78">
        <v>42.126920700073299</v>
      </c>
      <c r="BE27" s="78">
        <v>371.72566223144503</v>
      </c>
      <c r="BF27" s="78">
        <v>416.800537109375</v>
      </c>
      <c r="BG27" s="78">
        <v>619.35336303710903</v>
      </c>
      <c r="BH27" s="78">
        <v>113.51855850219701</v>
      </c>
      <c r="BI27" s="78">
        <v>201.15336608886702</v>
      </c>
      <c r="BJ27" s="78">
        <v>156.702033996582</v>
      </c>
      <c r="BK27" s="78">
        <v>101.214080810547</v>
      </c>
      <c r="BL27" s="78">
        <v>85.179447174072195</v>
      </c>
      <c r="BM27" s="78">
        <v>0</v>
      </c>
      <c r="BN27" s="78">
        <v>0</v>
      </c>
      <c r="BO27" s="78">
        <v>9.4292807579040492</v>
      </c>
      <c r="BP27" s="78">
        <v>3.46410018391907E-3</v>
      </c>
      <c r="BQ27" s="78">
        <v>33.7666625976563</v>
      </c>
      <c r="BR27" s="78">
        <v>0</v>
      </c>
      <c r="BS27" s="78">
        <v>7.8898344039916992</v>
      </c>
      <c r="BT27" s="79">
        <v>335.76829528808599</v>
      </c>
    </row>
    <row r="28" spans="1:72" x14ac:dyDescent="0.2">
      <c r="A28" s="76" t="s">
        <v>24</v>
      </c>
      <c r="B28" s="77">
        <v>0</v>
      </c>
      <c r="C28" s="77">
        <v>2236.49731445312</v>
      </c>
      <c r="D28" s="77">
        <v>0</v>
      </c>
      <c r="E28" s="77">
        <v>2988.32641601562</v>
      </c>
      <c r="F28" s="77">
        <v>0</v>
      </c>
      <c r="G28" s="77">
        <v>2393.9522705078102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77">
        <v>6897.1569824218705</v>
      </c>
      <c r="N28" s="77">
        <v>0</v>
      </c>
      <c r="O28" s="77">
        <v>2330.72705078125</v>
      </c>
      <c r="P28" s="77">
        <v>0</v>
      </c>
      <c r="Q28" s="77">
        <v>0</v>
      </c>
      <c r="R28" s="77">
        <v>0</v>
      </c>
      <c r="S28" s="77">
        <v>6831.64599609375</v>
      </c>
      <c r="T28" s="77">
        <v>0</v>
      </c>
      <c r="U28" s="77">
        <v>0</v>
      </c>
      <c r="V28" s="77">
        <v>0</v>
      </c>
      <c r="W28" s="77">
        <v>0</v>
      </c>
      <c r="X28" s="77">
        <v>0</v>
      </c>
      <c r="Y28" s="77">
        <v>3164.5101318359402</v>
      </c>
      <c r="Z28" s="77">
        <v>828.79281616211006</v>
      </c>
      <c r="AA28" s="77">
        <v>0</v>
      </c>
      <c r="AB28" s="77">
        <v>2346.5958251953202</v>
      </c>
      <c r="AC28" s="77">
        <v>0</v>
      </c>
      <c r="AD28" s="77">
        <v>0</v>
      </c>
      <c r="AE28" s="77">
        <v>0</v>
      </c>
      <c r="AF28" s="77">
        <v>0</v>
      </c>
      <c r="AG28" s="77">
        <v>2099.9550170898401</v>
      </c>
      <c r="AH28" s="77">
        <v>0</v>
      </c>
      <c r="AI28" s="77">
        <v>2727.0316162109302</v>
      </c>
      <c r="AJ28" s="77">
        <v>0</v>
      </c>
      <c r="AK28" s="77">
        <v>38.181310653686602</v>
      </c>
      <c r="AL28" s="77">
        <v>0</v>
      </c>
      <c r="AM28" s="77">
        <v>81.143077850341797</v>
      </c>
      <c r="AN28" s="77">
        <v>0</v>
      </c>
      <c r="AO28" s="77">
        <v>0</v>
      </c>
      <c r="AP28" s="77">
        <v>357.09329223632801</v>
      </c>
      <c r="AQ28" s="77">
        <v>845.09353637695301</v>
      </c>
      <c r="AR28" s="77">
        <v>449.52239990234403</v>
      </c>
      <c r="AS28" s="77">
        <v>215.04094696044902</v>
      </c>
      <c r="AT28" s="77">
        <v>90.03889083862309</v>
      </c>
      <c r="AU28" s="77">
        <v>0</v>
      </c>
      <c r="AV28" s="77">
        <v>0</v>
      </c>
      <c r="AW28" s="77">
        <v>5.3679697513580296</v>
      </c>
      <c r="AX28" s="77">
        <v>0</v>
      </c>
      <c r="AY28" s="77">
        <v>5.0963840484619096</v>
      </c>
      <c r="AZ28" s="77">
        <v>32.721889495849702</v>
      </c>
      <c r="BA28" s="77">
        <v>87.565525054931598</v>
      </c>
      <c r="BB28" s="77">
        <v>8.7849583625793493</v>
      </c>
      <c r="BC28" s="78">
        <v>22.087102890014698</v>
      </c>
      <c r="BD28" s="78">
        <v>43.408638000488295</v>
      </c>
      <c r="BE28" s="78">
        <v>524.46475219726608</v>
      </c>
      <c r="BF28" s="78">
        <v>454.08807373046903</v>
      </c>
      <c r="BG28" s="78">
        <v>577.80844116211006</v>
      </c>
      <c r="BH28" s="78">
        <v>82.473297119140597</v>
      </c>
      <c r="BI28" s="78">
        <v>184.549934387207</v>
      </c>
      <c r="BJ28" s="78">
        <v>159.39363861084001</v>
      </c>
      <c r="BK28" s="78">
        <v>132.67156982421901</v>
      </c>
      <c r="BL28" s="78">
        <v>56.791843414306598</v>
      </c>
      <c r="BM28" s="78">
        <v>0</v>
      </c>
      <c r="BN28" s="78">
        <v>0</v>
      </c>
      <c r="BO28" s="78">
        <v>9.4292802810668892</v>
      </c>
      <c r="BP28" s="78">
        <v>3.46410018391907E-3</v>
      </c>
      <c r="BQ28" s="78">
        <v>33.051673889160099</v>
      </c>
      <c r="BR28" s="78">
        <v>0</v>
      </c>
      <c r="BS28" s="78">
        <v>7.7942252159118697</v>
      </c>
      <c r="BT28" s="79">
        <v>365.73968505859403</v>
      </c>
    </row>
    <row r="29" spans="1:72" x14ac:dyDescent="0.2">
      <c r="A29" s="76" t="s">
        <v>25</v>
      </c>
      <c r="B29" s="77">
        <v>0</v>
      </c>
      <c r="C29" s="77">
        <v>2342.45263671875</v>
      </c>
      <c r="D29" s="77">
        <v>0</v>
      </c>
      <c r="E29" s="77">
        <v>2948.60644531251</v>
      </c>
      <c r="F29" s="77">
        <v>0</v>
      </c>
      <c r="G29" s="77">
        <v>2500.5821533203102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6914.12646484376</v>
      </c>
      <c r="N29" s="77">
        <v>0</v>
      </c>
      <c r="O29" s="77">
        <v>2438.2423095703202</v>
      </c>
      <c r="P29" s="77">
        <v>0</v>
      </c>
      <c r="Q29" s="77">
        <v>0</v>
      </c>
      <c r="R29" s="77">
        <v>0</v>
      </c>
      <c r="S29" s="77">
        <v>6848.9650878906205</v>
      </c>
      <c r="T29" s="77">
        <v>0</v>
      </c>
      <c r="U29" s="77">
        <v>0</v>
      </c>
      <c r="V29" s="77">
        <v>0</v>
      </c>
      <c r="W29" s="77">
        <v>0</v>
      </c>
      <c r="X29" s="77">
        <v>0</v>
      </c>
      <c r="Y29" s="77">
        <v>3277.0137939453102</v>
      </c>
      <c r="Z29" s="77">
        <v>829.74581909179699</v>
      </c>
      <c r="AA29" s="77">
        <v>0</v>
      </c>
      <c r="AB29" s="77">
        <v>2457.8704833984402</v>
      </c>
      <c r="AC29" s="77">
        <v>0</v>
      </c>
      <c r="AD29" s="77">
        <v>0</v>
      </c>
      <c r="AE29" s="77">
        <v>0</v>
      </c>
      <c r="AF29" s="77">
        <v>0</v>
      </c>
      <c r="AG29" s="77">
        <v>2206.2000732421902</v>
      </c>
      <c r="AH29" s="77">
        <v>0</v>
      </c>
      <c r="AI29" s="77">
        <v>2707.54638671875</v>
      </c>
      <c r="AJ29" s="77">
        <v>0</v>
      </c>
      <c r="AK29" s="77">
        <v>45.324287414550696</v>
      </c>
      <c r="AL29" s="77">
        <v>0</v>
      </c>
      <c r="AM29" s="77">
        <v>66.149072647094698</v>
      </c>
      <c r="AN29" s="77">
        <v>0</v>
      </c>
      <c r="AO29" s="77">
        <v>0</v>
      </c>
      <c r="AP29" s="77">
        <v>356.71223449707003</v>
      </c>
      <c r="AQ29" s="77">
        <v>849.46249389648403</v>
      </c>
      <c r="AR29" s="77">
        <v>454.92987060546801</v>
      </c>
      <c r="AS29" s="77">
        <v>345.6513671875</v>
      </c>
      <c r="AT29" s="77">
        <v>94.32744598388669</v>
      </c>
      <c r="AU29" s="77">
        <v>0</v>
      </c>
      <c r="AV29" s="77">
        <v>0</v>
      </c>
      <c r="AW29" s="77">
        <v>5.6340124607086199</v>
      </c>
      <c r="AX29" s="77">
        <v>0</v>
      </c>
      <c r="AY29" s="77">
        <v>5.4594218730926594</v>
      </c>
      <c r="AZ29" s="77">
        <v>36.806064605712898</v>
      </c>
      <c r="BA29" s="77">
        <v>97.531742095947294</v>
      </c>
      <c r="BB29" s="77">
        <v>9.7895469665527397</v>
      </c>
      <c r="BC29" s="78">
        <v>24.591646194458001</v>
      </c>
      <c r="BD29" s="78">
        <v>52.7998142242432</v>
      </c>
      <c r="BE29" s="78">
        <v>410.752197265625</v>
      </c>
      <c r="BF29" s="78">
        <v>471.38088989257903</v>
      </c>
      <c r="BG29" s="78">
        <v>605.53161621093807</v>
      </c>
      <c r="BH29" s="78">
        <v>76.567008972167898</v>
      </c>
      <c r="BI29" s="78">
        <v>203.42581176757801</v>
      </c>
      <c r="BJ29" s="78">
        <v>160.25965881347702</v>
      </c>
      <c r="BK29" s="78">
        <v>98.640247344970689</v>
      </c>
      <c r="BL29" s="78">
        <v>50.286262512207003</v>
      </c>
      <c r="BM29" s="78">
        <v>0</v>
      </c>
      <c r="BN29" s="78">
        <v>0</v>
      </c>
      <c r="BO29" s="78">
        <v>9.4743137359619194</v>
      </c>
      <c r="BP29" s="78">
        <v>1.03923007845879E-2</v>
      </c>
      <c r="BQ29" s="78">
        <v>34.9596977233887</v>
      </c>
      <c r="BR29" s="78">
        <v>0</v>
      </c>
      <c r="BS29" s="78">
        <v>7.9688162803649893</v>
      </c>
      <c r="BT29" s="79">
        <v>382.89738464355503</v>
      </c>
    </row>
    <row r="30" spans="1:72" ht="13.5" thickBot="1" x14ac:dyDescent="0.25">
      <c r="A30" s="80" t="s">
        <v>26</v>
      </c>
      <c r="B30" s="81">
        <v>0</v>
      </c>
      <c r="C30" s="81">
        <v>2360.54223632812</v>
      </c>
      <c r="D30" s="81">
        <v>0</v>
      </c>
      <c r="E30" s="81">
        <v>2919.7281494140702</v>
      </c>
      <c r="F30" s="81">
        <v>0</v>
      </c>
      <c r="G30" s="81">
        <v>2511.41772460937</v>
      </c>
      <c r="H30" s="81">
        <v>0</v>
      </c>
      <c r="I30" s="81">
        <v>0</v>
      </c>
      <c r="J30" s="81">
        <v>0</v>
      </c>
      <c r="K30" s="81">
        <v>0</v>
      </c>
      <c r="L30" s="81">
        <v>0</v>
      </c>
      <c r="M30" s="81">
        <v>6737.6623535156305</v>
      </c>
      <c r="N30" s="81">
        <v>0</v>
      </c>
      <c r="O30" s="81">
        <v>2448.7071533203102</v>
      </c>
      <c r="P30" s="81">
        <v>0</v>
      </c>
      <c r="Q30" s="81">
        <v>0</v>
      </c>
      <c r="R30" s="81">
        <v>0</v>
      </c>
      <c r="S30" s="81">
        <v>6671.0876464843805</v>
      </c>
      <c r="T30" s="81">
        <v>0</v>
      </c>
      <c r="U30" s="81">
        <v>0</v>
      </c>
      <c r="V30" s="81">
        <v>0</v>
      </c>
      <c r="W30" s="81">
        <v>0</v>
      </c>
      <c r="X30" s="81">
        <v>0</v>
      </c>
      <c r="Y30" s="81">
        <v>3196.7882080078102</v>
      </c>
      <c r="Z30" s="81">
        <v>824.95574951171909</v>
      </c>
      <c r="AA30" s="81">
        <v>0</v>
      </c>
      <c r="AB30" s="81">
        <v>2381.9945068359402</v>
      </c>
      <c r="AC30" s="81">
        <v>0</v>
      </c>
      <c r="AD30" s="81">
        <v>0</v>
      </c>
      <c r="AE30" s="81">
        <v>0</v>
      </c>
      <c r="AF30" s="81">
        <v>0</v>
      </c>
      <c r="AG30" s="81">
        <v>2232.822265625</v>
      </c>
      <c r="AH30" s="81">
        <v>0</v>
      </c>
      <c r="AI30" s="81">
        <v>2697.21728515625</v>
      </c>
      <c r="AJ30" s="81">
        <v>0</v>
      </c>
      <c r="AK30" s="81">
        <v>46.141815185546896</v>
      </c>
      <c r="AL30" s="81">
        <v>0</v>
      </c>
      <c r="AM30" s="81">
        <v>83.283893585205092</v>
      </c>
      <c r="AN30" s="81">
        <v>0</v>
      </c>
      <c r="AO30" s="81">
        <v>0</v>
      </c>
      <c r="AP30" s="81">
        <v>410.65866088867205</v>
      </c>
      <c r="AQ30" s="81">
        <v>844.31204223632801</v>
      </c>
      <c r="AR30" s="81">
        <v>409.48086547851602</v>
      </c>
      <c r="AS30" s="81">
        <v>346.88458251953102</v>
      </c>
      <c r="AT30" s="81">
        <v>95.158828735351591</v>
      </c>
      <c r="AU30" s="81">
        <v>0</v>
      </c>
      <c r="AV30" s="81">
        <v>0</v>
      </c>
      <c r="AW30" s="81">
        <v>5.75040626525879</v>
      </c>
      <c r="AX30" s="81">
        <v>0</v>
      </c>
      <c r="AY30" s="81">
        <v>5.3762834072113099</v>
      </c>
      <c r="AZ30" s="81">
        <v>42.438690185546896</v>
      </c>
      <c r="BA30" s="81">
        <v>78.978019714355497</v>
      </c>
      <c r="BB30" s="81">
        <v>10.288377285003699</v>
      </c>
      <c r="BC30" s="82">
        <v>24.120530128479</v>
      </c>
      <c r="BD30" s="82">
        <v>86.26994705200201</v>
      </c>
      <c r="BE30" s="82">
        <v>422.44007873535202</v>
      </c>
      <c r="BF30" s="82">
        <v>469.90518188476602</v>
      </c>
      <c r="BG30" s="82">
        <v>607.61007690429699</v>
      </c>
      <c r="BH30" s="82">
        <v>78.551937103271399</v>
      </c>
      <c r="BI30" s="82">
        <v>192.89841461181601</v>
      </c>
      <c r="BJ30" s="82">
        <v>155.38567352294902</v>
      </c>
      <c r="BK30" s="82">
        <v>91.022693634033189</v>
      </c>
      <c r="BL30" s="82">
        <v>53.021518707275398</v>
      </c>
      <c r="BM30" s="82">
        <v>0</v>
      </c>
      <c r="BN30" s="82">
        <v>0</v>
      </c>
      <c r="BO30" s="82">
        <v>9.491634368896479</v>
      </c>
      <c r="BP30" s="82">
        <v>0</v>
      </c>
      <c r="BQ30" s="82">
        <v>36.601680755615199</v>
      </c>
      <c r="BR30" s="82">
        <v>0</v>
      </c>
      <c r="BS30" s="82">
        <v>7.9314038753509495</v>
      </c>
      <c r="BT30" s="83">
        <v>360.79641723632801</v>
      </c>
    </row>
    <row r="31" spans="1:72" s="55" customFormat="1" hidden="1" x14ac:dyDescent="0.2">
      <c r="A31" s="46" t="s">
        <v>2</v>
      </c>
      <c r="B31" s="55">
        <f>SUM(B7:B30)</f>
        <v>0</v>
      </c>
      <c r="C31" s="55">
        <f>SUM(C7:C30)</f>
        <v>66268.507324218735</v>
      </c>
      <c r="D31" s="55">
        <f>SUM(D7:D30)</f>
        <v>0</v>
      </c>
      <c r="E31" s="55">
        <f>SUM(E7:E30)</f>
        <v>72622.936401367246</v>
      </c>
      <c r="F31" s="55">
        <f>SUM(F7:F30)</f>
        <v>0</v>
      </c>
      <c r="G31" s="55">
        <f>SUM(G7:G30)</f>
        <v>82027.690063476592</v>
      </c>
      <c r="H31" s="55">
        <f>SUM(H7:H30)</f>
        <v>0</v>
      </c>
      <c r="I31" s="55">
        <f>SUM(I7:I30)</f>
        <v>0</v>
      </c>
      <c r="J31" s="55">
        <f>SUM(J7:J30)</f>
        <v>0</v>
      </c>
      <c r="K31" s="55">
        <f>SUM(K7:K30)</f>
        <v>0</v>
      </c>
      <c r="L31" s="55">
        <f>SUM(L7:L30)</f>
        <v>0</v>
      </c>
      <c r="M31" s="55">
        <f>SUM(M7:M30)</f>
        <v>169485.60107421878</v>
      </c>
      <c r="N31" s="55">
        <f>SUM(N7:N30)</f>
        <v>0</v>
      </c>
      <c r="O31" s="55">
        <f>SUM(O7:O30)</f>
        <v>80519.464233398481</v>
      </c>
      <c r="P31" s="55">
        <f>SUM(P7:P30)</f>
        <v>0</v>
      </c>
      <c r="Q31" s="55">
        <f>SUM(Q7:Q30)</f>
        <v>0</v>
      </c>
      <c r="R31" s="55">
        <f>SUM(R7:R30)</f>
        <v>0</v>
      </c>
      <c r="S31" s="55">
        <f>SUM(S7:S30)</f>
        <v>167856.89208984375</v>
      </c>
      <c r="T31" s="55">
        <f>SUM(T7:T30)</f>
        <v>0</v>
      </c>
      <c r="U31" s="55">
        <f>SUM(U7:U30)</f>
        <v>0</v>
      </c>
      <c r="V31" s="55">
        <f>SUM(V7:V30)</f>
        <v>0</v>
      </c>
      <c r="W31" s="55">
        <f>SUM(W7:W30)</f>
        <v>10533.096511840824</v>
      </c>
      <c r="X31" s="55">
        <f>SUM(X7:X30)</f>
        <v>0</v>
      </c>
      <c r="Y31" s="55">
        <f>SUM(Y7:Y30)</f>
        <v>80199.319824218779</v>
      </c>
      <c r="Z31" s="55">
        <f>SUM(Z7:Z30)</f>
        <v>23205.571685791027</v>
      </c>
      <c r="AA31" s="55">
        <f>SUM(AA7:AA30)</f>
        <v>0</v>
      </c>
      <c r="AB31" s="55">
        <f>SUM(AB7:AB30)</f>
        <v>67895.640686035185</v>
      </c>
      <c r="AC31" s="55">
        <f>SUM(AC7:AC30)</f>
        <v>0</v>
      </c>
      <c r="AD31" s="55">
        <f>SUM(AD7:AD30)</f>
        <v>0</v>
      </c>
      <c r="AE31" s="55">
        <f>SUM(AE7:AE30)</f>
        <v>0</v>
      </c>
      <c r="AF31" s="55">
        <f>SUM(AF7:AF30)</f>
        <v>0</v>
      </c>
      <c r="AG31" s="55">
        <f>SUM(AG7:AG30)</f>
        <v>62122.40380859375</v>
      </c>
      <c r="AH31" s="55">
        <f>SUM(AH7:AH30)</f>
        <v>0</v>
      </c>
      <c r="AI31" s="55">
        <f>SUM(AI7:AI30)</f>
        <v>66657.352050781279</v>
      </c>
      <c r="AJ31" s="55">
        <f>SUM(AJ7:AJ30)</f>
        <v>0</v>
      </c>
      <c r="AK31" s="55">
        <f>SUM(AK7:AK30)</f>
        <v>1713.6695575714111</v>
      </c>
      <c r="AL31" s="55">
        <f>SUM(AL7:AL30)</f>
        <v>0</v>
      </c>
      <c r="AM31" s="55">
        <f>SUM(AM7:AM30)</f>
        <v>3960.6470585195366</v>
      </c>
      <c r="AN31" s="55">
        <f>SUM(AN7:AN30)</f>
        <v>0</v>
      </c>
      <c r="AO31" s="55">
        <f>SUM(AO7:AO30)</f>
        <v>0</v>
      </c>
      <c r="AP31" s="55">
        <f>SUM(AP7:AP30)</f>
        <v>6873.2007369995144</v>
      </c>
      <c r="AQ31" s="55">
        <f>SUM(AQ7:AQ30)</f>
        <v>21538.757659912113</v>
      </c>
      <c r="AR31" s="55">
        <f>SUM(AR7:AR30)</f>
        <v>10110.897682189941</v>
      </c>
      <c r="AS31" s="55">
        <f>SUM(AS7:AS30)</f>
        <v>8071.8590774536178</v>
      </c>
      <c r="AT31" s="55">
        <f>SUM(AT7:AT30)</f>
        <v>2239.3432731628418</v>
      </c>
      <c r="AU31" s="55">
        <f>SUM(AU7:AU30)</f>
        <v>0</v>
      </c>
      <c r="AV31" s="55">
        <f>SUM(AV7:AV30)</f>
        <v>0</v>
      </c>
      <c r="AW31" s="55">
        <f>SUM(AW7:AW30)</f>
        <v>140.67849230766299</v>
      </c>
      <c r="AX31" s="55">
        <f>SUM(AX7:AX30)</f>
        <v>0</v>
      </c>
      <c r="AY31" s="55">
        <f>SUM(AY7:AY30)</f>
        <v>263.00834369659418</v>
      </c>
      <c r="AZ31" s="55">
        <f>SUM(AZ7:AZ30)</f>
        <v>1718.5747146606436</v>
      </c>
      <c r="BA31" s="55">
        <f>SUM(BA7:BA30)</f>
        <v>1625.0994488415313</v>
      </c>
      <c r="BB31" s="55">
        <f>SUM(BB7:BB30)</f>
        <v>226.3304448127746</v>
      </c>
      <c r="BC31" s="55">
        <f>SUM(BC7:BC30)</f>
        <v>564.85616493225075</v>
      </c>
      <c r="BD31" s="55">
        <f>SUM(BD7:BD30)</f>
        <v>1537.8906974792483</v>
      </c>
      <c r="BE31" s="55">
        <f>SUM(BE7:BE30)</f>
        <v>9966.2472457885742</v>
      </c>
      <c r="BF31" s="55">
        <f>SUM(BF7:BF30)</f>
        <v>12205.528259277347</v>
      </c>
      <c r="BG31" s="55">
        <f>SUM(BG7:BG30)</f>
        <v>14593.58174133301</v>
      </c>
      <c r="BH31" s="55">
        <f>SUM(BH7:BH30)</f>
        <v>3738.1555137634273</v>
      </c>
      <c r="BI31" s="55">
        <f>SUM(BI7:BI30)</f>
        <v>5631.3278121948251</v>
      </c>
      <c r="BJ31" s="55">
        <f>SUM(BJ7:BJ30)</f>
        <v>3532.4745559692406</v>
      </c>
      <c r="BK31" s="55">
        <f>SUM(BK7:BK30)</f>
        <v>2832.4630775451678</v>
      </c>
      <c r="BL31" s="55">
        <f>SUM(BL7:BL30)</f>
        <v>3513.3333339691158</v>
      </c>
      <c r="BM31" s="55">
        <f>SUM(BM7:BM30)</f>
        <v>0</v>
      </c>
      <c r="BN31" s="55">
        <f>SUM(BN7:BN30)</f>
        <v>1713.918970108032</v>
      </c>
      <c r="BO31" s="55">
        <f>SUM(BO7:BO30)</f>
        <v>131.18200635910034</v>
      </c>
      <c r="BP31" s="55">
        <f>SUM(BP7:BP30)</f>
        <v>273.78514873818483</v>
      </c>
      <c r="BQ31" s="55">
        <f>SUM(BQ7:BQ30)</f>
        <v>1912.8317451477035</v>
      </c>
      <c r="BR31" s="55">
        <f>SUM(BR7:BR30)</f>
        <v>0</v>
      </c>
      <c r="BS31" s="55">
        <f>SUM(BS7:BS30)</f>
        <v>189.05672812461853</v>
      </c>
      <c r="BT31" s="55">
        <f>SUM(BT7:BT30)</f>
        <v>8872.8213806152344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Западная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109</v>
      </c>
      <c r="E6" s="61" t="s">
        <v>107</v>
      </c>
      <c r="F6" s="41" t="s">
        <v>108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2018-06-21T05:15:41Z</dcterms:modified>
</cp:coreProperties>
</file>